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ŞEYH ÖMERLİ - MÜSTAHSİLLERİ\"/>
    </mc:Choice>
  </mc:AlternateContent>
  <xr:revisionPtr revIDLastSave="0" documentId="13_ncr:1_{F73A20D6-986D-424E-A0E3-CD59D42263F1}" xr6:coauthVersionLast="47" xr6:coauthVersionMax="47" xr10:uidLastSave="{00000000-0000-0000-0000-000000000000}"/>
  <bookViews>
    <workbookView xWindow="-120" yWindow="-120" windowWidth="29040" windowHeight="15840" tabRatio="844" firstSheet="4" activeTab="17" xr2:uid="{00000000-000D-0000-FFFF-FFFF00000000}"/>
  </bookViews>
  <sheets>
    <sheet name="ARALIK 2024" sheetId="7" r:id="rId1"/>
    <sheet name="OCAK 2025" sheetId="8" r:id="rId2"/>
    <sheet name="ŞUBAT 2025" sheetId="9" r:id="rId3"/>
    <sheet name="MART 2025" sheetId="10" r:id="rId4"/>
    <sheet name="NİSAN 2025" sheetId="11" r:id="rId5"/>
    <sheet name="MAYIS 2025" sheetId="12" r:id="rId6"/>
    <sheet name="HAZİRAN 2025" sheetId="13" r:id="rId7"/>
    <sheet name="TEMMUZ 2025" sheetId="14" r:id="rId8"/>
    <sheet name="AĞUSTOS 2025" sheetId="15" r:id="rId9"/>
    <sheet name="EYLÜL 2025" sheetId="16" r:id="rId10"/>
    <sheet name="EKİM 2025" sheetId="17" r:id="rId11"/>
    <sheet name="KASIM 2025" sheetId="18" r:id="rId12"/>
    <sheet name="ARALIK 2025" sheetId="19" r:id="rId13"/>
    <sheet name="OCAK 2026" sheetId="20" r:id="rId14"/>
    <sheet name="ŞUBAT 2026" sheetId="21" r:id="rId15"/>
    <sheet name="MART 2026" sheetId="22" r:id="rId16"/>
    <sheet name="NİSAN 2026" sheetId="23" r:id="rId17"/>
    <sheet name="MAYIS 2026" sheetId="24" r:id="rId18"/>
  </sheets>
  <definedNames>
    <definedName name="_xlnm.Print_Area" localSheetId="1">'OCAK 2025'!$A$1:$L$42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24" l="1"/>
  <c r="D35" i="24"/>
  <c r="D37" i="24" s="1"/>
  <c r="C35" i="24"/>
  <c r="C37" i="24" s="1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AC2" i="24"/>
  <c r="N1" i="24"/>
  <c r="F36" i="23"/>
  <c r="D35" i="23"/>
  <c r="D37" i="23" s="1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AC2" i="23"/>
  <c r="N1" i="23"/>
  <c r="N1" i="22"/>
  <c r="F37" i="24" l="1"/>
  <c r="J4" i="24" s="1"/>
  <c r="F37" i="23"/>
  <c r="J36" i="23" s="1"/>
  <c r="N1" i="21"/>
  <c r="J4" i="23" l="1"/>
  <c r="J5" i="23" s="1"/>
  <c r="J5" i="24"/>
  <c r="J36" i="24"/>
  <c r="L36" i="24" s="1"/>
  <c r="F36" i="22"/>
  <c r="D35" i="22"/>
  <c r="D37" i="22" s="1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F36" i="21"/>
  <c r="D35" i="21"/>
  <c r="D37" i="21" s="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J4" i="15"/>
  <c r="F36" i="20"/>
  <c r="D35" i="20"/>
  <c r="D37" i="20" s="1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J5" i="10"/>
  <c r="J5" i="9"/>
  <c r="J5" i="8"/>
  <c r="AC2" i="19"/>
  <c r="AC2" i="18"/>
  <c r="AC2" i="17"/>
  <c r="AC2" i="16"/>
  <c r="AC2" i="15"/>
  <c r="AC2" i="14"/>
  <c r="AC2" i="13"/>
  <c r="AC2" i="12"/>
  <c r="AC2" i="11"/>
  <c r="AC2" i="10"/>
  <c r="AC2" i="9"/>
  <c r="AC2" i="8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6" i="14"/>
  <c r="D35" i="14"/>
  <c r="D37" i="14" s="1"/>
  <c r="C35" i="14"/>
  <c r="C37" i="14" s="1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F36" i="13"/>
  <c r="D35" i="13"/>
  <c r="D37" i="13" s="1"/>
  <c r="C35" i="13"/>
  <c r="C37" i="13" s="1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F36" i="11"/>
  <c r="D35" i="11"/>
  <c r="D37" i="11" s="1"/>
  <c r="C35" i="11"/>
  <c r="C37" i="11" s="1"/>
  <c r="N34" i="1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N34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N34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F36" i="8"/>
  <c r="D35" i="8"/>
  <c r="D37" i="8" s="1"/>
  <c r="C35" i="8"/>
  <c r="C37" i="8" s="1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N34" i="7"/>
  <c r="L36" i="23" l="1"/>
  <c r="F37" i="22"/>
  <c r="J4" i="22" s="1"/>
  <c r="F37" i="21"/>
  <c r="F37" i="20"/>
  <c r="J36" i="20" s="1"/>
  <c r="F37" i="12"/>
  <c r="J4" i="12" s="1"/>
  <c r="F37" i="19"/>
  <c r="J4" i="19" s="1"/>
  <c r="F37" i="18"/>
  <c r="J36" i="18" s="1"/>
  <c r="F37" i="17"/>
  <c r="F37" i="16"/>
  <c r="J36" i="16" s="1"/>
  <c r="F37" i="15"/>
  <c r="F37" i="14"/>
  <c r="J36" i="14" s="1"/>
  <c r="F37" i="13"/>
  <c r="F37" i="11"/>
  <c r="F37" i="10"/>
  <c r="J36" i="10" s="1"/>
  <c r="F37" i="9"/>
  <c r="J36" i="9" s="1"/>
  <c r="F37" i="8"/>
  <c r="AC2" i="7"/>
  <c r="F36" i="7"/>
  <c r="D35" i="7"/>
  <c r="D37" i="7" s="1"/>
  <c r="C35" i="7"/>
  <c r="C37" i="7" s="1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J36" i="22" l="1"/>
  <c r="J4" i="21"/>
  <c r="J5" i="21" s="1"/>
  <c r="J36" i="21"/>
  <c r="J5" i="22"/>
  <c r="J4" i="20"/>
  <c r="J5" i="20" s="1"/>
  <c r="J36" i="19"/>
  <c r="J5" i="19"/>
  <c r="J4" i="18"/>
  <c r="J5" i="18" s="1"/>
  <c r="L36" i="18" s="1"/>
  <c r="J4" i="17"/>
  <c r="J5" i="17" s="1"/>
  <c r="J4" i="16"/>
  <c r="J5" i="16" s="1"/>
  <c r="J4" i="13"/>
  <c r="J5" i="13" s="1"/>
  <c r="J5" i="12"/>
  <c r="J36" i="12"/>
  <c r="J36" i="11"/>
  <c r="J4" i="11"/>
  <c r="J5" i="11" s="1"/>
  <c r="J4" i="8"/>
  <c r="J4" i="10"/>
  <c r="J36" i="13"/>
  <c r="J36" i="17"/>
  <c r="J36" i="8"/>
  <c r="J4" i="9"/>
  <c r="J36" i="15"/>
  <c r="J4" i="14"/>
  <c r="J5" i="14" s="1"/>
  <c r="L36" i="14" s="1"/>
  <c r="L36" i="9"/>
  <c r="N36" i="9" s="1"/>
  <c r="F37" i="7"/>
  <c r="J36" i="7" s="1"/>
  <c r="L36" i="21" l="1"/>
  <c r="L36" i="22"/>
  <c r="L36" i="20"/>
  <c r="L36" i="19"/>
  <c r="L36" i="17"/>
  <c r="L36" i="16"/>
  <c r="L36" i="15"/>
  <c r="L36" i="13"/>
  <c r="L36" i="12"/>
  <c r="L36" i="11"/>
  <c r="L36" i="10"/>
  <c r="N36" i="10" s="1"/>
  <c r="J5" i="7"/>
  <c r="J4" i="7"/>
  <c r="L36" i="7" s="1"/>
  <c r="N36" i="7" s="1"/>
  <c r="J35" i="7" l="1"/>
  <c r="J39" i="7" s="1"/>
  <c r="N39" i="7" l="1"/>
  <c r="N41" i="7" s="1"/>
  <c r="J7" i="8"/>
  <c r="J35" i="8" s="1"/>
  <c r="J39" i="8" s="1"/>
  <c r="N39" i="8" l="1"/>
  <c r="N41" i="8" s="1"/>
  <c r="J7" i="9"/>
  <c r="J35" i="9" s="1"/>
  <c r="J39" i="9" s="1"/>
  <c r="N39" i="9" l="1"/>
  <c r="N41" i="9" s="1"/>
  <c r="J7" i="10"/>
  <c r="J35" i="10" s="1"/>
  <c r="J39" i="10" s="1"/>
  <c r="N39" i="10" l="1"/>
  <c r="N41" i="10" s="1"/>
  <c r="J7" i="11"/>
  <c r="J35" i="11" s="1"/>
  <c r="J39" i="11" s="1"/>
  <c r="N39" i="11" l="1"/>
  <c r="N41" i="11" s="1"/>
  <c r="J7" i="12"/>
  <c r="J35" i="12" s="1"/>
  <c r="J39" i="12" s="1"/>
  <c r="J7" i="13" l="1"/>
  <c r="J35" i="13" s="1"/>
  <c r="J39" i="13" s="1"/>
  <c r="J7" i="14" l="1"/>
  <c r="J35" i="14" s="1"/>
  <c r="J39" i="14" s="1"/>
  <c r="J7" i="15" l="1"/>
  <c r="J35" i="15" s="1"/>
  <c r="J39" i="15" s="1"/>
  <c r="J7" i="16" l="1"/>
  <c r="J35" i="16" s="1"/>
  <c r="J39" i="16" s="1"/>
  <c r="J7" i="17" l="1"/>
  <c r="J35" i="17" s="1"/>
  <c r="J39" i="17" s="1"/>
  <c r="J7" i="18" l="1"/>
  <c r="J35" i="18" s="1"/>
  <c r="J39" i="18" s="1"/>
  <c r="J7" i="19" s="1"/>
  <c r="J35" i="19" l="1"/>
  <c r="J39" i="19" s="1"/>
  <c r="J7" i="20" l="1"/>
  <c r="J35" i="20" s="1"/>
  <c r="J39" i="20" s="1"/>
  <c r="J7" i="21" s="1"/>
  <c r="J35" i="21" s="1"/>
  <c r="J39" i="21" s="1"/>
  <c r="J7" i="22" l="1"/>
  <c r="J35" i="22" s="1"/>
  <c r="J39" i="22" s="1"/>
  <c r="J7" i="23" s="1"/>
  <c r="J35" i="23" s="1"/>
  <c r="J39" i="23" s="1"/>
  <c r="J7" i="24" s="1"/>
  <c r="J35" i="24" s="1"/>
  <c r="J39" i="24" s="1"/>
</calcChain>
</file>

<file path=xl/sharedStrings.xml><?xml version="1.0" encoding="utf-8"?>
<sst xmlns="http://schemas.openxmlformats.org/spreadsheetml/2006/main" count="716" uniqueCount="63">
  <si>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</si>
  <si>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</si>
  <si>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</si>
  <si>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</si>
  <si>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</si>
  <si>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</si>
  <si>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</si>
  <si>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</si>
  <si>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</si>
  <si>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</si>
  <si>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</si>
  <si>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</si>
  <si>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</si>
  <si>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</si>
  <si>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</si>
  <si>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</si>
  <si>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</si>
  <si>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</si>
  <si>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</si>
  <si>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</si>
  <si>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</si>
  <si>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</si>
  <si>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</si>
  <si>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</si>
  <si>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</si>
  <si>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</si>
  <si>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</si>
  <si>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</si>
  <si>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</si>
  <si>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</si>
  <si>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</si>
  <si>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</si>
  <si>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</si>
  <si>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ŞAKİR AYAR</t>
  </si>
  <si>
    <t>V. EYYÜP AĞA</t>
  </si>
  <si>
    <t>Z. EYYÜP AĞA</t>
  </si>
  <si>
    <t>süzek 2 Adet x 150 tl</t>
  </si>
  <si>
    <t>Z.EYYÜP AĞA</t>
  </si>
  <si>
    <t>V.EYYÜP AĞA</t>
  </si>
  <si>
    <t>Tes. Tar. 22/09 Süzek 1 Ad.</t>
  </si>
  <si>
    <t>D.EYYÜP AĞA</t>
  </si>
  <si>
    <t>V.EYYÜPAĞA</t>
  </si>
  <si>
    <t>Z.EYYÜPAĞA</t>
  </si>
  <si>
    <t>2025 DESTEKLEME</t>
  </si>
  <si>
    <t xml:space="preserve">İsak bey talimatıyla 2025 yılı 1-9 ayları desteklemesi  </t>
  </si>
  <si>
    <t xml:space="preserve">dolayı 73.595 tl alacağına itinaden yarısı şeklinde </t>
  </si>
  <si>
    <t>35.000 tl hesabına yazılmıştır.</t>
  </si>
  <si>
    <t>D.EYYÜPAĞA</t>
  </si>
  <si>
    <t>AVANS</t>
  </si>
  <si>
    <t>ŞUBAT SÜTÜNE YAZILAN</t>
  </si>
  <si>
    <t>MART SÜTÜ 2. TAKSİT</t>
  </si>
  <si>
    <t>NİSAN SÜTÜ 3. TAKSİT</t>
  </si>
  <si>
    <t>MAYIS SÜTÜ 4. TAKSİT</t>
  </si>
  <si>
    <t>ŞUBAT 1. TAKSİT</t>
  </si>
  <si>
    <t>MART 2. TAKSİT</t>
  </si>
  <si>
    <t>MART SÜTÜNE YAZILAN</t>
  </si>
  <si>
    <t>NİSAN 3. TAKSİT</t>
  </si>
  <si>
    <t>NİSAN SÜTÜNE YAZILAN</t>
  </si>
  <si>
    <t>MAYIS 4. TAKSİT</t>
  </si>
  <si>
    <t>MAYIS SÜTÜNE YAZILAN</t>
  </si>
  <si>
    <t>Z.K.EYYÜPAĞA</t>
  </si>
  <si>
    <t>Z.KATILIM</t>
  </si>
  <si>
    <t>H.EYYÜPAĞA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</si>
</sst>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dd/mm/yyyy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52">
    <xf numFmtId="0" fontId="0" fillId="0" borderId="0"/>
    <xf numFmtId="0" fontId="9" fillId="0" borderId="0" applyNumberFormat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22" applyNumberFormat="0" applyFill="0" applyAlignment="0" applyProtection="0"/>
    <xf numFmtId="0" fontId="15" fillId="0" borderId="23" applyNumberFormat="0" applyFill="0" applyAlignment="0" applyProtection="0"/>
    <xf numFmtId="0" fontId="16" fillId="0" borderId="24" applyNumberFormat="0" applyFill="0" applyAlignment="0" applyProtection="0"/>
    <xf numFmtId="0" fontId="16" fillId="0" borderId="0" applyNumberFormat="0" applyFill="0" applyBorder="0" applyAlignment="0" applyProtection="0"/>
    <xf numFmtId="0" fontId="17" fillId="3" borderId="0" applyNumberFormat="0" applyBorder="0" applyAlignment="0" applyProtection="0"/>
    <xf numFmtId="0" fontId="18" fillId="4" borderId="0" applyNumberFormat="0" applyBorder="0" applyAlignment="0" applyProtection="0"/>
    <xf numFmtId="0" fontId="19" fillId="5" borderId="0" applyNumberFormat="0" applyBorder="0" applyAlignment="0" applyProtection="0"/>
    <xf numFmtId="0" fontId="20" fillId="6" borderId="25" applyNumberFormat="0" applyAlignment="0" applyProtection="0"/>
    <xf numFmtId="0" fontId="21" fillId="7" borderId="26" applyNumberFormat="0" applyAlignment="0" applyProtection="0"/>
    <xf numFmtId="0" fontId="22" fillId="7" borderId="25" applyNumberFormat="0" applyAlignment="0" applyProtection="0"/>
    <xf numFmtId="0" fontId="23" fillId="0" borderId="27" applyNumberFormat="0" applyFill="0" applyAlignment="0" applyProtection="0"/>
    <xf numFmtId="0" fontId="24" fillId="8" borderId="28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0" fillId="0" borderId="30" applyNumberFormat="0" applyFill="0" applyAlignment="0" applyProtection="0"/>
    <xf numFmtId="0" fontId="27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27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27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27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27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27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12" fillId="0" borderId="0"/>
    <xf numFmtId="0" fontId="8" fillId="0" borderId="0" applyNumberFormat="0" applyFont="0" applyFill="0" applyBorder="0" applyAlignment="0" applyProtection="0"/>
    <xf numFmtId="43" fontId="12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43" fontId="12" fillId="0" borderId="0" applyFont="0" applyFill="0" applyBorder="0" applyAlignment="0" applyProtection="0"/>
    <xf numFmtId="0" fontId="1" fillId="0" borderId="0" applyNumberFormat="0" applyFont="0" applyFill="0" applyBorder="0" applyAlignment="0" applyProtection="0"/>
  </cellStyleXfs>
  <cellXfs count="83">
    <xf numFmtId="0" fontId="0" fillId="0" borderId="0" xfId="0"/>
    <xf numFmtId="0" fontId="10" fillId="0" borderId="4" xfId="0" applyFont="1" applyBorder="1" applyAlignment="1">
      <alignment horizontal="center"/>
    </xf>
    <xf numFmtId="3" fontId="10" fillId="0" borderId="5" xfId="0" applyNumberFormat="1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164" fontId="10" fillId="0" borderId="5" xfId="0" applyNumberFormat="1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4" fontId="10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10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11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5" fontId="0" fillId="0" borderId="15" xfId="0" applyNumberFormat="1" applyBorder="1"/>
    <xf numFmtId="0" fontId="0" fillId="0" borderId="6" xfId="0" applyBorder="1"/>
    <xf numFmtId="0" fontId="0" fillId="0" borderId="31" xfId="0" applyBorder="1"/>
    <xf numFmtId="167" fontId="3" fillId="0" borderId="0" xfId="210" applyNumberFormat="1" applyAlignment="1">
      <alignment horizontal="left"/>
    </xf>
    <xf numFmtId="4" fontId="3" fillId="0" borderId="0" xfId="210" applyNumberFormat="1"/>
    <xf numFmtId="4" fontId="2" fillId="0" borderId="0" xfId="230" applyNumberFormat="1" applyAlignment="1">
      <alignment horizontal="right"/>
    </xf>
    <xf numFmtId="14" fontId="0" fillId="0" borderId="8" xfId="0" applyNumberFormat="1" applyBorder="1" applyAlignment="1">
      <alignment horizontal="left"/>
    </xf>
    <xf numFmtId="43" fontId="0" fillId="0" borderId="32" xfId="250" applyFont="1" applyFill="1" applyBorder="1"/>
    <xf numFmtId="43" fontId="10" fillId="0" borderId="9" xfId="250" applyFont="1" applyBorder="1"/>
    <xf numFmtId="0" fontId="0" fillId="0" borderId="9" xfId="0" applyBorder="1" applyAlignment="1">
      <alignment horizontal="center"/>
    </xf>
    <xf numFmtId="4" fontId="1" fillId="2" borderId="9" xfId="251" applyNumberFormat="1" applyFill="1" applyBorder="1" applyAlignment="1">
      <alignment horizontal="right"/>
    </xf>
    <xf numFmtId="14" fontId="0" fillId="2" borderId="9" xfId="0" applyNumberFormat="1" applyFill="1" applyBorder="1"/>
    <xf numFmtId="14" fontId="0" fillId="2" borderId="8" xfId="0" applyNumberFormat="1" applyFill="1" applyBorder="1" applyAlignment="1">
      <alignment horizontal="center"/>
    </xf>
    <xf numFmtId="4" fontId="1" fillId="0" borderId="9" xfId="251" applyNumberFormat="1" applyFill="1" applyBorder="1" applyAlignment="1">
      <alignment horizontal="right"/>
    </xf>
    <xf numFmtId="14" fontId="0" fillId="0" borderId="9" xfId="0" applyNumberFormat="1" applyBorder="1"/>
    <xf numFmtId="0" fontId="0" fillId="34" borderId="9" xfId="0" applyFill="1" applyBorder="1"/>
    <xf numFmtId="4" fontId="1" fillId="34" borderId="9" xfId="251" applyNumberFormat="1" applyFill="1" applyBorder="1" applyAlignment="1">
      <alignment horizontal="right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0" fillId="0" borderId="33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10" xfId="0" applyBorder="1" applyAlignment="1">
      <alignment horizontal="center"/>
    </xf>
  </cellXfs>
  <cellStyles count="252">
    <cellStyle name="%20 - Vurgu1" xfId="19" builtinId="30" customBuiltin="1"/>
    <cellStyle name="%20 - Vurgu1 10" xfId="212" xr:uid="{552E38EF-2C82-4D1E-96C5-3D21B86AA377}"/>
    <cellStyle name="%20 - Vurgu1 11" xfId="232" xr:uid="{583372D0-34BC-42CC-9630-6CAC1E8A38AD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5" xr:uid="{D83F7623-4B19-40B9-9D27-A52630FCD6AB}"/>
    <cellStyle name="%20 - Vurgu2 11" xfId="235" xr:uid="{39CEA4A1-248F-4B01-BD24-74607B4AEDB5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8" xr:uid="{532F6D15-CAC6-4835-9B84-BC474D930086}"/>
    <cellStyle name="%20 - Vurgu3 11" xfId="238" xr:uid="{E30E2239-E395-4A07-959D-F12A09D1220A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1" xr:uid="{9933D1C3-9834-4726-964E-E71969B60345}"/>
    <cellStyle name="%20 - Vurgu4 11" xfId="241" xr:uid="{F405070E-91EA-4F5C-B3EA-C91C9EEEC824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4" xr:uid="{57203FD8-12A7-4ADD-B039-3674C6F159F0}"/>
    <cellStyle name="%20 - Vurgu5 11" xfId="244" xr:uid="{A39C9B89-D706-4CD6-B960-F078E44EFC32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7" xr:uid="{D632B153-2F49-44B4-9FAD-E39DA72B19B2}"/>
    <cellStyle name="%20 - Vurgu6 11" xfId="247" xr:uid="{D39888E6-6322-4EE7-884F-5B34DAC0FCC6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3" xr:uid="{A6594035-004A-48E2-B27A-C49A96E4AC75}"/>
    <cellStyle name="%40 - Vurgu1 11" xfId="233" xr:uid="{14802727-D11B-4D80-9051-072C9B1EB98B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6" xr:uid="{3F18CAEE-455C-40B0-BD58-F7B083EF4924}"/>
    <cellStyle name="%40 - Vurgu2 11" xfId="236" xr:uid="{002055EB-27A4-48E6-B723-31A98485FA57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19" xr:uid="{5B9822C0-F860-4367-8D15-95781367A1E6}"/>
    <cellStyle name="%40 - Vurgu3 11" xfId="239" xr:uid="{31FDE22B-09DF-4C7A-BE6B-C29F9C53BD6A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2" xr:uid="{965DC8C9-7043-4526-AAE5-1CEC71881EB4}"/>
    <cellStyle name="%40 - Vurgu4 11" xfId="242" xr:uid="{D4A2F82A-D298-48A4-B3AB-03CFBB526285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5" xr:uid="{3343C47A-D8A1-4B42-83C1-303B5EE7C217}"/>
    <cellStyle name="%40 - Vurgu5 11" xfId="245" xr:uid="{0B9BCCC8-4FA3-4DB6-B28E-59C6A11DFF18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8" xr:uid="{AC33A46A-7955-4427-8E72-99DE1C78415B}"/>
    <cellStyle name="%40 - Vurgu6 11" xfId="248" xr:uid="{C7838429-A029-4C79-8ACF-8C50690E3722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4" xr:uid="{77F89635-CC7D-45F8-987D-936E8D3A6045}"/>
    <cellStyle name="%60 - Vurgu1 11" xfId="234" xr:uid="{1853CB63-B616-43D8-8E89-5C36F2B60ACE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7" xr:uid="{0E3E6A7F-7049-4918-8F71-3147B0CAD7D9}"/>
    <cellStyle name="%60 - Vurgu2 11" xfId="237" xr:uid="{23A32E83-B05E-434C-B7F0-5CE62AE091DA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0" xr:uid="{A74209CC-DCA9-477B-95B1-26E2DFC57249}"/>
    <cellStyle name="%60 - Vurgu3 11" xfId="240" xr:uid="{6312F8E7-1C6B-4137-A402-F235B4769712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3" xr:uid="{B368CFF3-893F-4597-918E-ADD9200ACAA2}"/>
    <cellStyle name="%60 - Vurgu4 11" xfId="243" xr:uid="{5F6A93EB-D6E3-4F51-B05A-C6F028054A2A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6" xr:uid="{B9B02280-FD15-4A33-84D6-9E79E727596E}"/>
    <cellStyle name="%60 - Vurgu5 11" xfId="246" xr:uid="{13859D07-8A20-42E1-A549-EFE411C49DEC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29" xr:uid="{242427A1-39F9-460B-A68C-38861FBE0109}"/>
    <cellStyle name="%60 - Vurgu6 11" xfId="249" xr:uid="{440C180C-FEDC-4690-B4A4-392FE5563BCC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0" xr:uid="{746503C3-CA5C-41F1-A9CF-0AEA3DF3F1AD}"/>
    <cellStyle name="Normal 16" xfId="230" xr:uid="{092D2F8C-EC34-4CBC-82C4-A48DFE4257E6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42" xfId="251" xr:uid="{AA426DBC-9A2C-4FB1-A848-23B0B0E72731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1" xr:uid="{9F6CD87A-202E-482A-A4E7-E3833FE39213}"/>
    <cellStyle name="Not 13" xfId="231" xr:uid="{2BCC4DCF-E60B-4A27-9B42-A5436032695E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250" builtinId="3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01860-E714-4A54-81A0-E1D3168B3B9E}">
  <sheetPr>
    <pageSetUpPr fitToPage="1"/>
  </sheetPr>
  <dimension ref="B1:AC73"/>
  <sheetViews>
    <sheetView zoomScale="85" zoomScaleNormal="85" workbookViewId="0">
      <selection activeCell="R23" sqref="R2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9" t="s">
        <v>33</v>
      </c>
      <c r="C2" s="70"/>
      <c r="D2" s="70"/>
      <c r="E2" s="70"/>
      <c r="F2" s="70"/>
      <c r="G2" s="70"/>
      <c r="H2" s="70"/>
      <c r="I2" s="70"/>
      <c r="J2" s="7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45627</v>
      </c>
      <c r="C4" s="8">
        <v>567</v>
      </c>
      <c r="D4" s="9"/>
      <c r="E4" s="10">
        <v>14</v>
      </c>
      <c r="F4" s="33">
        <f>E4*C4</f>
        <v>7938</v>
      </c>
      <c r="G4" s="11"/>
      <c r="H4" s="12" t="s">
        <v>6</v>
      </c>
      <c r="I4" s="13">
        <v>0.01</v>
      </c>
      <c r="J4" s="14">
        <f>(F36+F37)*I4</f>
        <v>2730.7000000000003</v>
      </c>
    </row>
    <row r="5" spans="2:29" x14ac:dyDescent="0.25">
      <c r="B5" s="7">
        <v>45628</v>
      </c>
      <c r="C5" s="8">
        <v>558</v>
      </c>
      <c r="D5" s="9"/>
      <c r="E5" s="10">
        <v>14</v>
      </c>
      <c r="F5" s="33">
        <f t="shared" ref="F5:F34" si="0">E5*C5</f>
        <v>7812</v>
      </c>
      <c r="G5" s="11"/>
      <c r="H5" s="12" t="s">
        <v>7</v>
      </c>
      <c r="I5" s="13">
        <v>1E-3</v>
      </c>
      <c r="J5" s="14">
        <f>(F36+F37)*I5</f>
        <v>273.07</v>
      </c>
    </row>
    <row r="6" spans="2:29" x14ac:dyDescent="0.25">
      <c r="B6" s="7">
        <v>45629</v>
      </c>
      <c r="C6" s="8">
        <v>583</v>
      </c>
      <c r="D6" s="9"/>
      <c r="E6" s="10">
        <v>14</v>
      </c>
      <c r="F6" s="33">
        <f t="shared" si="0"/>
        <v>8162</v>
      </c>
      <c r="G6" s="11"/>
      <c r="H6" s="12" t="s">
        <v>8</v>
      </c>
      <c r="I6" s="13"/>
      <c r="J6" s="14"/>
    </row>
    <row r="7" spans="2:29" x14ac:dyDescent="0.25">
      <c r="B7" s="7">
        <v>45630</v>
      </c>
      <c r="C7" s="8">
        <v>584</v>
      </c>
      <c r="D7" s="9"/>
      <c r="E7" s="10">
        <v>14</v>
      </c>
      <c r="F7" s="33">
        <f t="shared" si="0"/>
        <v>8176</v>
      </c>
      <c r="G7" s="11"/>
      <c r="H7" s="12" t="s">
        <v>9</v>
      </c>
      <c r="I7" s="13"/>
      <c r="J7" s="14">
        <v>0</v>
      </c>
    </row>
    <row r="8" spans="2:29" x14ac:dyDescent="0.25">
      <c r="B8" s="7">
        <v>45631</v>
      </c>
      <c r="C8" s="8">
        <v>582</v>
      </c>
      <c r="D8" s="9"/>
      <c r="E8" s="10">
        <v>14</v>
      </c>
      <c r="F8" s="33">
        <f t="shared" si="0"/>
        <v>8148</v>
      </c>
      <c r="G8" s="15">
        <v>45672</v>
      </c>
      <c r="H8" s="17" t="s">
        <v>34</v>
      </c>
      <c r="I8" s="17"/>
      <c r="J8" s="18">
        <v>270066.23</v>
      </c>
    </row>
    <row r="9" spans="2:29" x14ac:dyDescent="0.25">
      <c r="B9" s="7">
        <v>45632</v>
      </c>
      <c r="C9" s="8">
        <v>582</v>
      </c>
      <c r="D9" s="9"/>
      <c r="E9" s="10">
        <v>14</v>
      </c>
      <c r="F9" s="33">
        <f t="shared" si="0"/>
        <v>8148</v>
      </c>
      <c r="G9" s="15"/>
      <c r="H9" s="16"/>
      <c r="I9" s="17"/>
      <c r="J9" s="18"/>
    </row>
    <row r="10" spans="2:29" x14ac:dyDescent="0.25">
      <c r="B10" s="7">
        <v>45633</v>
      </c>
      <c r="C10" s="8">
        <v>600</v>
      </c>
      <c r="D10" s="9"/>
      <c r="E10" s="10">
        <v>14</v>
      </c>
      <c r="F10" s="33">
        <f t="shared" si="0"/>
        <v>8400</v>
      </c>
      <c r="G10" s="15"/>
      <c r="H10" s="16"/>
      <c r="I10" s="17"/>
      <c r="J10" s="18"/>
    </row>
    <row r="11" spans="2:29" x14ac:dyDescent="0.25">
      <c r="B11" s="7">
        <v>45634</v>
      </c>
      <c r="C11" s="8">
        <v>588</v>
      </c>
      <c r="D11" s="9"/>
      <c r="E11" s="10">
        <v>14</v>
      </c>
      <c r="F11" s="33">
        <f t="shared" si="0"/>
        <v>8232</v>
      </c>
      <c r="G11" s="19"/>
      <c r="H11" s="16"/>
      <c r="I11" s="17"/>
      <c r="J11" s="18"/>
    </row>
    <row r="12" spans="2:29" x14ac:dyDescent="0.25">
      <c r="B12" s="7">
        <v>45635</v>
      </c>
      <c r="C12" s="8">
        <v>563</v>
      </c>
      <c r="D12" s="9"/>
      <c r="E12" s="10">
        <v>14</v>
      </c>
      <c r="F12" s="33">
        <f t="shared" si="0"/>
        <v>7882</v>
      </c>
      <c r="G12" s="19"/>
      <c r="H12" s="16"/>
      <c r="I12" s="17"/>
      <c r="J12" s="18"/>
    </row>
    <row r="13" spans="2:29" x14ac:dyDescent="0.25">
      <c r="B13" s="7">
        <v>45636</v>
      </c>
      <c r="C13" s="8">
        <v>585</v>
      </c>
      <c r="D13" s="9"/>
      <c r="E13" s="10">
        <v>14</v>
      </c>
      <c r="F13" s="33">
        <f t="shared" si="0"/>
        <v>8190</v>
      </c>
      <c r="G13" s="19"/>
      <c r="H13" s="16"/>
      <c r="I13" s="17"/>
      <c r="J13" s="18"/>
    </row>
    <row r="14" spans="2:29" x14ac:dyDescent="0.25">
      <c r="B14" s="7">
        <v>45637</v>
      </c>
      <c r="C14" s="8">
        <v>592</v>
      </c>
      <c r="D14" s="9"/>
      <c r="E14" s="10">
        <v>14</v>
      </c>
      <c r="F14" s="33">
        <f t="shared" si="0"/>
        <v>8288</v>
      </c>
      <c r="G14" s="19"/>
      <c r="H14" s="16"/>
      <c r="I14" s="17"/>
      <c r="J14" s="18"/>
    </row>
    <row r="15" spans="2:29" x14ac:dyDescent="0.25">
      <c r="B15" s="7">
        <v>45638</v>
      </c>
      <c r="C15" s="8">
        <v>584</v>
      </c>
      <c r="D15" s="9"/>
      <c r="E15" s="10">
        <v>14</v>
      </c>
      <c r="F15" s="33">
        <f t="shared" si="0"/>
        <v>8176</v>
      </c>
      <c r="G15" s="19"/>
      <c r="H15" s="16"/>
      <c r="I15" s="17"/>
      <c r="J15" s="18"/>
    </row>
    <row r="16" spans="2:29" x14ac:dyDescent="0.25">
      <c r="B16" s="7">
        <v>45639</v>
      </c>
      <c r="C16" s="8">
        <v>620</v>
      </c>
      <c r="D16" s="9"/>
      <c r="E16" s="10">
        <v>14</v>
      </c>
      <c r="F16" s="33">
        <f t="shared" si="0"/>
        <v>8680</v>
      </c>
      <c r="G16" s="19"/>
      <c r="H16" s="16"/>
      <c r="I16" s="17"/>
      <c r="J16" s="18"/>
    </row>
    <row r="17" spans="2:14" x14ac:dyDescent="0.25">
      <c r="B17" s="7">
        <v>45640</v>
      </c>
      <c r="C17" s="8">
        <v>594</v>
      </c>
      <c r="D17" s="9"/>
      <c r="E17" s="10">
        <v>14</v>
      </c>
      <c r="F17" s="33">
        <f t="shared" si="0"/>
        <v>8316</v>
      </c>
      <c r="G17" s="19"/>
      <c r="H17" s="16"/>
      <c r="I17" s="17"/>
      <c r="J17" s="18"/>
    </row>
    <row r="18" spans="2:14" x14ac:dyDescent="0.25">
      <c r="B18" s="7">
        <v>45641</v>
      </c>
      <c r="C18" s="8">
        <v>612</v>
      </c>
      <c r="D18" s="9"/>
      <c r="E18" s="10">
        <v>14</v>
      </c>
      <c r="F18" s="33">
        <f t="shared" si="0"/>
        <v>8568</v>
      </c>
      <c r="G18" s="19"/>
      <c r="H18" s="16"/>
      <c r="I18" s="17"/>
      <c r="J18" s="18"/>
    </row>
    <row r="19" spans="2:14" x14ac:dyDescent="0.25">
      <c r="B19" s="7">
        <v>45642</v>
      </c>
      <c r="C19" s="8">
        <v>633</v>
      </c>
      <c r="D19" s="9"/>
      <c r="E19" s="10">
        <v>14</v>
      </c>
      <c r="F19" s="33">
        <f t="shared" si="0"/>
        <v>8862</v>
      </c>
      <c r="G19" s="19"/>
      <c r="H19" s="16"/>
      <c r="I19" s="17"/>
      <c r="J19" s="18"/>
    </row>
    <row r="20" spans="2:14" x14ac:dyDescent="0.25">
      <c r="B20" s="7">
        <v>45643</v>
      </c>
      <c r="C20" s="8">
        <v>631</v>
      </c>
      <c r="D20" s="9"/>
      <c r="E20" s="10">
        <v>14</v>
      </c>
      <c r="F20" s="33">
        <f t="shared" si="0"/>
        <v>8834</v>
      </c>
      <c r="G20" s="19"/>
      <c r="H20" s="16"/>
      <c r="I20" s="17"/>
      <c r="J20" s="18"/>
    </row>
    <row r="21" spans="2:14" x14ac:dyDescent="0.25">
      <c r="B21" s="7">
        <v>45644</v>
      </c>
      <c r="C21" s="8">
        <v>653</v>
      </c>
      <c r="D21" s="9"/>
      <c r="E21" s="10">
        <v>14</v>
      </c>
      <c r="F21" s="33">
        <f t="shared" si="0"/>
        <v>9142</v>
      </c>
      <c r="G21" s="19"/>
      <c r="H21" s="16"/>
      <c r="I21" s="17"/>
      <c r="J21" s="18"/>
    </row>
    <row r="22" spans="2:14" x14ac:dyDescent="0.25">
      <c r="B22" s="7">
        <v>45645</v>
      </c>
      <c r="C22" s="8">
        <v>730</v>
      </c>
      <c r="D22" s="9"/>
      <c r="E22" s="10">
        <v>14</v>
      </c>
      <c r="F22" s="33">
        <f t="shared" si="0"/>
        <v>10220</v>
      </c>
      <c r="G22" s="19"/>
      <c r="H22" s="16"/>
      <c r="I22" s="17"/>
      <c r="J22" s="18"/>
    </row>
    <row r="23" spans="2:14" x14ac:dyDescent="0.25">
      <c r="B23" s="7">
        <v>45646</v>
      </c>
      <c r="C23" s="8">
        <v>649</v>
      </c>
      <c r="D23" s="9"/>
      <c r="E23" s="10">
        <v>14</v>
      </c>
      <c r="F23" s="33">
        <f t="shared" si="0"/>
        <v>9086</v>
      </c>
      <c r="G23" s="19"/>
      <c r="H23" s="16"/>
      <c r="I23" s="17"/>
      <c r="J23" s="18"/>
    </row>
    <row r="24" spans="2:14" x14ac:dyDescent="0.25">
      <c r="B24" s="7">
        <v>45647</v>
      </c>
      <c r="C24" s="8">
        <v>659</v>
      </c>
      <c r="D24" s="9"/>
      <c r="E24" s="10">
        <v>14</v>
      </c>
      <c r="F24" s="33">
        <f t="shared" si="0"/>
        <v>9226</v>
      </c>
      <c r="G24" s="19"/>
      <c r="H24" s="16"/>
      <c r="I24" s="17"/>
      <c r="J24" s="18"/>
    </row>
    <row r="25" spans="2:14" x14ac:dyDescent="0.25">
      <c r="B25" s="7">
        <v>45648</v>
      </c>
      <c r="C25" s="8">
        <v>631</v>
      </c>
      <c r="D25" s="9"/>
      <c r="E25" s="10">
        <v>14</v>
      </c>
      <c r="F25" s="33">
        <f t="shared" si="0"/>
        <v>8834</v>
      </c>
      <c r="G25" s="19"/>
      <c r="H25" s="16"/>
      <c r="I25" s="17"/>
      <c r="J25" s="18"/>
    </row>
    <row r="26" spans="2:14" x14ac:dyDescent="0.25">
      <c r="B26" s="7">
        <v>45649</v>
      </c>
      <c r="C26" s="8">
        <v>679</v>
      </c>
      <c r="D26" s="9"/>
      <c r="E26" s="10">
        <v>14</v>
      </c>
      <c r="F26" s="33">
        <f t="shared" si="0"/>
        <v>9506</v>
      </c>
      <c r="G26" s="19"/>
      <c r="H26" s="16"/>
      <c r="I26" s="17"/>
      <c r="J26" s="18"/>
    </row>
    <row r="27" spans="2:14" x14ac:dyDescent="0.25">
      <c r="B27" s="7">
        <v>45650</v>
      </c>
      <c r="C27" s="8">
        <v>671</v>
      </c>
      <c r="D27" s="9"/>
      <c r="E27" s="10">
        <v>14</v>
      </c>
      <c r="F27" s="33">
        <f t="shared" si="0"/>
        <v>9394</v>
      </c>
      <c r="G27" s="19"/>
      <c r="H27" s="16"/>
      <c r="I27" s="17"/>
      <c r="J27" s="18"/>
      <c r="M27" s="17"/>
      <c r="N27" s="40"/>
    </row>
    <row r="28" spans="2:14" x14ac:dyDescent="0.25">
      <c r="B28" s="7">
        <v>45651</v>
      </c>
      <c r="C28" s="8">
        <v>672</v>
      </c>
      <c r="D28" s="9"/>
      <c r="E28" s="10">
        <v>14</v>
      </c>
      <c r="F28" s="33">
        <f t="shared" si="0"/>
        <v>9408</v>
      </c>
      <c r="G28" s="19"/>
      <c r="H28" s="16"/>
      <c r="I28" s="17"/>
      <c r="J28" s="18"/>
      <c r="M28" s="17"/>
      <c r="N28" s="40"/>
    </row>
    <row r="29" spans="2:14" x14ac:dyDescent="0.25">
      <c r="B29" s="7">
        <v>45652</v>
      </c>
      <c r="C29" s="8">
        <v>649</v>
      </c>
      <c r="D29" s="9"/>
      <c r="E29" s="10">
        <v>14</v>
      </c>
      <c r="F29" s="33">
        <f t="shared" si="0"/>
        <v>9086</v>
      </c>
      <c r="G29" s="19"/>
      <c r="H29" s="16"/>
      <c r="I29" s="17"/>
      <c r="J29" s="18"/>
      <c r="M29" s="17"/>
      <c r="N29" s="40"/>
    </row>
    <row r="30" spans="2:14" x14ac:dyDescent="0.25">
      <c r="B30" s="7">
        <v>45653</v>
      </c>
      <c r="C30" s="8">
        <v>666</v>
      </c>
      <c r="D30" s="9"/>
      <c r="E30" s="10">
        <v>14</v>
      </c>
      <c r="F30" s="33">
        <f t="shared" si="0"/>
        <v>9324</v>
      </c>
      <c r="G30" s="19"/>
      <c r="H30" s="16"/>
      <c r="I30" s="17"/>
      <c r="J30" s="18"/>
      <c r="M30" s="17"/>
      <c r="N30" s="40"/>
    </row>
    <row r="31" spans="2:14" x14ac:dyDescent="0.25">
      <c r="B31" s="7">
        <v>45654</v>
      </c>
      <c r="C31" s="8">
        <v>691</v>
      </c>
      <c r="D31" s="9"/>
      <c r="E31" s="10">
        <v>14</v>
      </c>
      <c r="F31" s="33">
        <f t="shared" si="0"/>
        <v>9674</v>
      </c>
      <c r="G31" s="19"/>
      <c r="H31" s="16"/>
      <c r="I31" s="17"/>
      <c r="J31" s="18"/>
      <c r="M31" s="17"/>
      <c r="N31" s="40"/>
    </row>
    <row r="32" spans="2:14" x14ac:dyDescent="0.25">
      <c r="B32" s="7">
        <v>45655</v>
      </c>
      <c r="C32" s="8">
        <v>697</v>
      </c>
      <c r="D32" s="9"/>
      <c r="E32" s="10">
        <v>14</v>
      </c>
      <c r="F32" s="33">
        <f t="shared" si="0"/>
        <v>9758</v>
      </c>
      <c r="G32" s="19"/>
      <c r="H32" s="16"/>
      <c r="I32" s="17"/>
      <c r="J32" s="18"/>
      <c r="M32" s="17"/>
      <c r="N32" s="40"/>
    </row>
    <row r="33" spans="2:14" x14ac:dyDescent="0.25">
      <c r="B33" s="7">
        <v>45656</v>
      </c>
      <c r="C33" s="8">
        <v>704</v>
      </c>
      <c r="D33" s="9"/>
      <c r="E33" s="10">
        <v>14</v>
      </c>
      <c r="F33" s="33">
        <f t="shared" si="0"/>
        <v>9856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45657</v>
      </c>
      <c r="C34" s="35">
        <v>696</v>
      </c>
      <c r="D34" s="36"/>
      <c r="E34" s="37">
        <v>14</v>
      </c>
      <c r="F34" s="38">
        <f t="shared" si="0"/>
        <v>9744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19505</v>
      </c>
      <c r="D35" s="43">
        <f>SUM(D4:D34)</f>
        <v>0</v>
      </c>
      <c r="E35" s="44"/>
      <c r="F35" s="45" t="s">
        <v>4</v>
      </c>
      <c r="G35" s="24"/>
      <c r="H35" s="72" t="s">
        <v>11</v>
      </c>
      <c r="I35" s="72"/>
      <c r="J35" s="25">
        <f>SUM(J4:J34)</f>
        <v>273070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3" t="s">
        <v>13</v>
      </c>
      <c r="I36" s="73"/>
      <c r="J36" s="18">
        <f>F36+F37</f>
        <v>273070</v>
      </c>
      <c r="L36" s="31">
        <f>J36-J4-J5-J6</f>
        <v>270066.23</v>
      </c>
      <c r="M36" s="31"/>
      <c r="N36" s="31">
        <f>L36-M36</f>
        <v>270066.23</v>
      </c>
    </row>
    <row r="37" spans="2:14" x14ac:dyDescent="0.25">
      <c r="B37" s="26" t="s">
        <v>14</v>
      </c>
      <c r="C37" s="30">
        <f>C35</f>
        <v>19505</v>
      </c>
      <c r="D37" s="9">
        <f>D35/1.03</f>
        <v>0</v>
      </c>
      <c r="E37" s="10"/>
      <c r="F37" s="33">
        <f>SUM(F4:F36)</f>
        <v>273070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74" t="s">
        <v>16</v>
      </c>
      <c r="C39" s="75"/>
      <c r="D39" s="27"/>
      <c r="E39" s="37"/>
      <c r="F39" s="38"/>
      <c r="G39" s="28"/>
      <c r="H39" s="76" t="s">
        <v>17</v>
      </c>
      <c r="I39" s="76"/>
      <c r="J39" s="29">
        <f>J36+J37+J38-J35</f>
        <v>0</v>
      </c>
      <c r="M39" s="17"/>
      <c r="N39" s="40">
        <f>J39+N34</f>
        <v>0</v>
      </c>
    </row>
    <row r="40" spans="2:14" ht="15.75" thickBot="1" x14ac:dyDescent="0.3">
      <c r="B40" s="66"/>
      <c r="C40" s="67"/>
      <c r="D40" s="67"/>
      <c r="E40" s="67"/>
      <c r="F40" s="67"/>
      <c r="G40" s="67"/>
      <c r="H40" s="67"/>
      <c r="I40" s="67"/>
      <c r="J40" s="68"/>
      <c r="M40" s="17" t="s">
        <v>25</v>
      </c>
      <c r="N40" s="40"/>
    </row>
    <row r="41" spans="2:14" ht="15.75" thickBot="1" x14ac:dyDescent="0.3">
      <c r="B41" s="66"/>
      <c r="C41" s="67"/>
      <c r="D41" s="67"/>
      <c r="E41" s="67"/>
      <c r="F41" s="67"/>
      <c r="G41" s="67"/>
      <c r="H41" s="67"/>
      <c r="I41" s="67"/>
      <c r="J41" s="68"/>
      <c r="M41" s="17" t="s">
        <v>32</v>
      </c>
      <c r="N41" s="40">
        <f>N40+N39</f>
        <v>0</v>
      </c>
    </row>
    <row r="42" spans="2:14" x14ac:dyDescent="0.25">
      <c r="J42" s="31"/>
    </row>
    <row r="43" spans="2:14" x14ac:dyDescent="0.25">
      <c r="J43" s="31"/>
      <c r="L43" s="52"/>
      <c r="M43" s="53"/>
    </row>
    <row r="44" spans="2:14" x14ac:dyDescent="0.25">
      <c r="L44" s="52"/>
      <c r="M44" s="53"/>
    </row>
    <row r="45" spans="2:14" x14ac:dyDescent="0.25">
      <c r="L45" s="52"/>
      <c r="M45" s="53"/>
    </row>
    <row r="46" spans="2:14" x14ac:dyDescent="0.25">
      <c r="L46" s="52"/>
      <c r="M46" s="53"/>
    </row>
    <row r="47" spans="2:14" x14ac:dyDescent="0.25">
      <c r="L47" s="52"/>
      <c r="M47" s="53"/>
    </row>
    <row r="48" spans="2:14" x14ac:dyDescent="0.25">
      <c r="L48" s="52"/>
      <c r="M48" s="53"/>
    </row>
    <row r="49" spans="12:13" x14ac:dyDescent="0.25">
      <c r="L49" s="52"/>
      <c r="M49" s="53"/>
    </row>
    <row r="50" spans="12:13" x14ac:dyDescent="0.25">
      <c r="L50" s="52"/>
      <c r="M50" s="53"/>
    </row>
    <row r="51" spans="12:13" x14ac:dyDescent="0.25">
      <c r="L51" s="52"/>
      <c r="M51" s="53"/>
    </row>
    <row r="52" spans="12:13" x14ac:dyDescent="0.25">
      <c r="L52" s="52"/>
      <c r="M52" s="53"/>
    </row>
    <row r="53" spans="12:13" x14ac:dyDescent="0.25">
      <c r="L53" s="52"/>
      <c r="M53" s="53"/>
    </row>
    <row r="54" spans="12:13" x14ac:dyDescent="0.25">
      <c r="L54" s="52"/>
      <c r="M54" s="53"/>
    </row>
    <row r="55" spans="12:13" x14ac:dyDescent="0.25">
      <c r="L55" s="52"/>
      <c r="M55" s="53"/>
    </row>
    <row r="56" spans="12:13" x14ac:dyDescent="0.25">
      <c r="L56" s="52"/>
      <c r="M56" s="53"/>
    </row>
    <row r="57" spans="12:13" x14ac:dyDescent="0.25">
      <c r="L57" s="52"/>
      <c r="M57" s="53"/>
    </row>
    <row r="58" spans="12:13" x14ac:dyDescent="0.25">
      <c r="L58" s="52"/>
      <c r="M58" s="53"/>
    </row>
    <row r="59" spans="12:13" x14ac:dyDescent="0.25">
      <c r="L59" s="52"/>
      <c r="M59" s="53"/>
    </row>
    <row r="60" spans="12:13" x14ac:dyDescent="0.25">
      <c r="L60" s="52"/>
      <c r="M60" s="53"/>
    </row>
    <row r="61" spans="12:13" x14ac:dyDescent="0.25">
      <c r="L61" s="52"/>
      <c r="M61" s="53"/>
    </row>
    <row r="62" spans="12:13" x14ac:dyDescent="0.25">
      <c r="L62" s="52"/>
      <c r="M62" s="53"/>
    </row>
    <row r="63" spans="12:13" x14ac:dyDescent="0.25">
      <c r="L63" s="52"/>
      <c r="M63" s="53"/>
    </row>
    <row r="64" spans="12:13" x14ac:dyDescent="0.25">
      <c r="L64" s="52"/>
      <c r="M64" s="53"/>
    </row>
    <row r="65" spans="12:13" x14ac:dyDescent="0.25">
      <c r="L65" s="52"/>
      <c r="M65" s="53"/>
    </row>
    <row r="66" spans="12:13" x14ac:dyDescent="0.25">
      <c r="L66" s="52"/>
      <c r="M66" s="53"/>
    </row>
    <row r="67" spans="12:13" x14ac:dyDescent="0.25">
      <c r="L67" s="52"/>
      <c r="M67" s="53"/>
    </row>
    <row r="68" spans="12:13" x14ac:dyDescent="0.25">
      <c r="L68" s="52"/>
      <c r="M68" s="53"/>
    </row>
    <row r="69" spans="12:13" x14ac:dyDescent="0.25">
      <c r="L69" s="52"/>
      <c r="M69" s="53"/>
    </row>
    <row r="70" spans="12:13" x14ac:dyDescent="0.25">
      <c r="L70" s="52"/>
      <c r="M70" s="53"/>
    </row>
    <row r="71" spans="12:13" x14ac:dyDescent="0.25">
      <c r="L71" s="52"/>
      <c r="M71" s="53"/>
    </row>
    <row r="72" spans="12:13" x14ac:dyDescent="0.25">
      <c r="L72" s="52"/>
      <c r="M72" s="53"/>
    </row>
    <row r="73" spans="12:13" x14ac:dyDescent="0.25">
      <c r="L73" s="52"/>
      <c r="M73" s="5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0866141732283472" right="0.70866141732283472" top="0.74803149606299213" bottom="0.74803149606299213" header="0.31496062992125984" footer="0.31496062992125984"/>
  <pageSetup paperSize="9" scale="3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sheetPr>
    <pageSetUpPr fitToPage="1"/>
  </sheetPr>
  <dimension ref="B1:AC43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8.14062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9" t="s">
        <v>33</v>
      </c>
      <c r="C2" s="70"/>
      <c r="D2" s="70"/>
      <c r="E2" s="70"/>
      <c r="F2" s="70"/>
      <c r="G2" s="70"/>
      <c r="H2" s="70"/>
      <c r="I2" s="70"/>
      <c r="J2" s="7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45658</v>
      </c>
      <c r="C4" s="8">
        <v>701</v>
      </c>
      <c r="D4" s="9"/>
      <c r="E4" s="10">
        <v>15.8</v>
      </c>
      <c r="F4" s="33">
        <f>E4*C4</f>
        <v>11075.800000000001</v>
      </c>
      <c r="G4" s="11"/>
      <c r="H4" s="12" t="s">
        <v>6</v>
      </c>
      <c r="I4" s="13">
        <v>0.01</v>
      </c>
      <c r="J4" s="14">
        <f>(F36+F37)*I4</f>
        <v>3577.91</v>
      </c>
    </row>
    <row r="5" spans="2:29" x14ac:dyDescent="0.25">
      <c r="B5" s="7">
        <v>45659</v>
      </c>
      <c r="C5" s="8">
        <v>688</v>
      </c>
      <c r="D5" s="9"/>
      <c r="E5" s="10">
        <v>15.8</v>
      </c>
      <c r="F5" s="33">
        <f t="shared" ref="F5:F34" si="0">E5*C5</f>
        <v>10870.4</v>
      </c>
      <c r="G5" s="11"/>
      <c r="H5" s="12" t="s">
        <v>7</v>
      </c>
      <c r="I5" s="13">
        <v>1E-3</v>
      </c>
      <c r="J5" s="14">
        <f>(F36+F37-J4-J6)*I5</f>
        <v>354.21309000000002</v>
      </c>
    </row>
    <row r="6" spans="2:29" x14ac:dyDescent="0.25">
      <c r="B6" s="7">
        <v>45660</v>
      </c>
      <c r="C6" s="8">
        <v>706</v>
      </c>
      <c r="D6" s="9"/>
      <c r="E6" s="10">
        <v>15.8</v>
      </c>
      <c r="F6" s="33">
        <f t="shared" si="0"/>
        <v>11154.800000000001</v>
      </c>
      <c r="G6" s="11"/>
      <c r="H6" s="12" t="s">
        <v>8</v>
      </c>
      <c r="I6" s="13"/>
      <c r="J6" s="14"/>
    </row>
    <row r="7" spans="2:29" x14ac:dyDescent="0.25">
      <c r="B7" s="7">
        <v>45661</v>
      </c>
      <c r="C7" s="8">
        <v>706</v>
      </c>
      <c r="D7" s="9"/>
      <c r="E7" s="10">
        <v>15.8</v>
      </c>
      <c r="F7" s="33">
        <f t="shared" si="0"/>
        <v>11154.800000000001</v>
      </c>
      <c r="G7" s="11"/>
      <c r="H7" s="12" t="s">
        <v>9</v>
      </c>
      <c r="I7" s="13"/>
      <c r="J7" s="14">
        <f>'ARALIK 2024'!J39*-1</f>
        <v>0</v>
      </c>
    </row>
    <row r="8" spans="2:29" x14ac:dyDescent="0.25">
      <c r="B8" s="7">
        <v>45662</v>
      </c>
      <c r="C8" s="8">
        <v>695</v>
      </c>
      <c r="D8" s="9"/>
      <c r="E8" s="10">
        <v>15.8</v>
      </c>
      <c r="F8" s="33">
        <f t="shared" si="0"/>
        <v>10981</v>
      </c>
      <c r="G8" s="15">
        <v>45716</v>
      </c>
      <c r="H8" s="16" t="s">
        <v>34</v>
      </c>
      <c r="I8" s="17"/>
      <c r="J8" s="18">
        <v>150000</v>
      </c>
    </row>
    <row r="9" spans="2:29" x14ac:dyDescent="0.25">
      <c r="B9" s="7">
        <v>45663</v>
      </c>
      <c r="C9" s="8">
        <v>698</v>
      </c>
      <c r="D9" s="9"/>
      <c r="E9" s="10">
        <v>15.8</v>
      </c>
      <c r="F9" s="33">
        <f t="shared" si="0"/>
        <v>11028.4</v>
      </c>
      <c r="G9" s="15">
        <v>45723</v>
      </c>
      <c r="H9" s="16" t="s">
        <v>35</v>
      </c>
      <c r="I9" s="17"/>
      <c r="J9" s="18">
        <v>203542.78</v>
      </c>
    </row>
    <row r="10" spans="2:29" x14ac:dyDescent="0.25">
      <c r="B10" s="7">
        <v>45664</v>
      </c>
      <c r="C10" s="8">
        <v>688</v>
      </c>
      <c r="D10" s="9"/>
      <c r="E10" s="10">
        <v>15.8</v>
      </c>
      <c r="F10" s="33">
        <f t="shared" si="0"/>
        <v>10870.4</v>
      </c>
      <c r="G10" s="15">
        <v>45743</v>
      </c>
      <c r="H10" s="16" t="s">
        <v>34</v>
      </c>
      <c r="I10" s="17"/>
      <c r="J10" s="18">
        <v>312.52</v>
      </c>
    </row>
    <row r="11" spans="2:29" x14ac:dyDescent="0.25">
      <c r="B11" s="7">
        <v>45665</v>
      </c>
      <c r="C11" s="8">
        <v>767</v>
      </c>
      <c r="D11" s="9"/>
      <c r="E11" s="10">
        <v>15.8</v>
      </c>
      <c r="F11" s="33">
        <f t="shared" si="0"/>
        <v>12118.6</v>
      </c>
      <c r="G11" s="19"/>
      <c r="H11" s="16"/>
      <c r="I11" s="17"/>
      <c r="J11" s="18"/>
    </row>
    <row r="12" spans="2:29" x14ac:dyDescent="0.25">
      <c r="B12" s="7">
        <v>45666</v>
      </c>
      <c r="C12" s="8">
        <v>746</v>
      </c>
      <c r="D12" s="9"/>
      <c r="E12" s="10">
        <v>15.8</v>
      </c>
      <c r="F12" s="33">
        <f t="shared" si="0"/>
        <v>11786.800000000001</v>
      </c>
      <c r="G12" s="19"/>
      <c r="H12" s="16"/>
      <c r="I12" s="17"/>
      <c r="J12" s="18"/>
    </row>
    <row r="13" spans="2:29" x14ac:dyDescent="0.25">
      <c r="B13" s="7">
        <v>45667</v>
      </c>
      <c r="C13" s="8">
        <v>758</v>
      </c>
      <c r="D13" s="9"/>
      <c r="E13" s="10">
        <v>15.8</v>
      </c>
      <c r="F13" s="33">
        <f t="shared" si="0"/>
        <v>11976.4</v>
      </c>
      <c r="G13" s="19"/>
      <c r="H13" s="16"/>
      <c r="I13" s="17"/>
      <c r="J13" s="18"/>
    </row>
    <row r="14" spans="2:29" x14ac:dyDescent="0.25">
      <c r="B14" s="7">
        <v>45668</v>
      </c>
      <c r="C14" s="8">
        <v>741</v>
      </c>
      <c r="D14" s="9"/>
      <c r="E14" s="10">
        <v>15.8</v>
      </c>
      <c r="F14" s="33">
        <f t="shared" si="0"/>
        <v>11707.800000000001</v>
      </c>
      <c r="G14" s="19"/>
      <c r="H14" s="16"/>
      <c r="I14" s="17"/>
      <c r="J14" s="18"/>
    </row>
    <row r="15" spans="2:29" x14ac:dyDescent="0.25">
      <c r="B15" s="7">
        <v>45669</v>
      </c>
      <c r="C15" s="8">
        <v>764</v>
      </c>
      <c r="D15" s="9"/>
      <c r="E15" s="10">
        <v>15.8</v>
      </c>
      <c r="F15" s="33">
        <f t="shared" si="0"/>
        <v>12071.2</v>
      </c>
      <c r="G15" s="19"/>
      <c r="H15" s="16"/>
      <c r="I15" s="17"/>
      <c r="J15" s="18"/>
    </row>
    <row r="16" spans="2:29" x14ac:dyDescent="0.25">
      <c r="B16" s="7">
        <v>45670</v>
      </c>
      <c r="C16" s="8">
        <v>743</v>
      </c>
      <c r="D16" s="9"/>
      <c r="E16" s="10">
        <v>15.8</v>
      </c>
      <c r="F16" s="33">
        <f t="shared" si="0"/>
        <v>11739.4</v>
      </c>
      <c r="G16" s="19"/>
      <c r="H16" s="16"/>
      <c r="I16" s="17"/>
      <c r="J16" s="18"/>
    </row>
    <row r="17" spans="2:10" x14ac:dyDescent="0.25">
      <c r="B17" s="7">
        <v>45671</v>
      </c>
      <c r="C17" s="8">
        <v>759</v>
      </c>
      <c r="D17" s="9"/>
      <c r="E17" s="10">
        <v>15.8</v>
      </c>
      <c r="F17" s="33">
        <f t="shared" si="0"/>
        <v>11992.2</v>
      </c>
      <c r="G17" s="19"/>
      <c r="H17" s="16"/>
      <c r="I17" s="17"/>
      <c r="J17" s="18"/>
    </row>
    <row r="18" spans="2:10" x14ac:dyDescent="0.25">
      <c r="B18" s="7">
        <v>45672</v>
      </c>
      <c r="C18" s="8">
        <v>776</v>
      </c>
      <c r="D18" s="9"/>
      <c r="E18" s="10">
        <v>15.8</v>
      </c>
      <c r="F18" s="33">
        <f t="shared" si="0"/>
        <v>12260.800000000001</v>
      </c>
      <c r="G18" s="19"/>
      <c r="H18" s="16"/>
      <c r="I18" s="17"/>
      <c r="J18" s="18"/>
    </row>
    <row r="19" spans="2:10" x14ac:dyDescent="0.25">
      <c r="B19" s="7">
        <v>45673</v>
      </c>
      <c r="C19" s="8">
        <v>781</v>
      </c>
      <c r="D19" s="9"/>
      <c r="E19" s="10">
        <v>15.8</v>
      </c>
      <c r="F19" s="33">
        <f t="shared" si="0"/>
        <v>12339.800000000001</v>
      </c>
      <c r="G19" s="19"/>
      <c r="H19" s="16"/>
      <c r="I19" s="17"/>
      <c r="J19" s="18"/>
    </row>
    <row r="20" spans="2:10" x14ac:dyDescent="0.25">
      <c r="B20" s="7">
        <v>45674</v>
      </c>
      <c r="C20" s="8">
        <v>745</v>
      </c>
      <c r="D20" s="9"/>
      <c r="E20" s="10">
        <v>15.8</v>
      </c>
      <c r="F20" s="33">
        <f t="shared" si="0"/>
        <v>11771</v>
      </c>
      <c r="G20" s="19"/>
      <c r="H20" s="16"/>
      <c r="I20" s="17"/>
      <c r="J20" s="18"/>
    </row>
    <row r="21" spans="2:10" x14ac:dyDescent="0.25">
      <c r="B21" s="7">
        <v>45675</v>
      </c>
      <c r="C21" s="8">
        <v>762</v>
      </c>
      <c r="D21" s="9"/>
      <c r="E21" s="10">
        <v>15.8</v>
      </c>
      <c r="F21" s="33">
        <f t="shared" si="0"/>
        <v>12039.6</v>
      </c>
      <c r="G21" s="19"/>
      <c r="H21" s="16"/>
      <c r="I21" s="17"/>
      <c r="J21" s="18"/>
    </row>
    <row r="22" spans="2:10" x14ac:dyDescent="0.25">
      <c r="B22" s="7">
        <v>45676</v>
      </c>
      <c r="C22" s="8">
        <v>712</v>
      </c>
      <c r="D22" s="9"/>
      <c r="E22" s="10">
        <v>15.8</v>
      </c>
      <c r="F22" s="33">
        <f t="shared" si="0"/>
        <v>11249.6</v>
      </c>
      <c r="G22" s="19"/>
      <c r="H22" s="16"/>
      <c r="I22" s="17"/>
      <c r="J22" s="18"/>
    </row>
    <row r="23" spans="2:10" x14ac:dyDescent="0.25">
      <c r="B23" s="7">
        <v>45677</v>
      </c>
      <c r="C23" s="8">
        <v>788</v>
      </c>
      <c r="D23" s="9"/>
      <c r="E23" s="10">
        <v>15.8</v>
      </c>
      <c r="F23" s="33">
        <f t="shared" si="0"/>
        <v>12450.400000000001</v>
      </c>
      <c r="G23" s="19"/>
      <c r="H23" s="16"/>
      <c r="I23" s="17"/>
      <c r="J23" s="18"/>
    </row>
    <row r="24" spans="2:10" x14ac:dyDescent="0.25">
      <c r="B24" s="7">
        <v>45678</v>
      </c>
      <c r="C24" s="8">
        <v>767</v>
      </c>
      <c r="D24" s="9"/>
      <c r="E24" s="10">
        <v>15.8</v>
      </c>
      <c r="F24" s="33">
        <f t="shared" si="0"/>
        <v>12118.6</v>
      </c>
      <c r="G24" s="19"/>
      <c r="H24" s="16"/>
      <c r="I24" s="17"/>
      <c r="J24" s="18"/>
    </row>
    <row r="25" spans="2:10" x14ac:dyDescent="0.25">
      <c r="B25" s="7">
        <v>45679</v>
      </c>
      <c r="C25" s="8">
        <v>716</v>
      </c>
      <c r="D25" s="9"/>
      <c r="E25" s="10">
        <v>15.8</v>
      </c>
      <c r="F25" s="33">
        <f t="shared" si="0"/>
        <v>11312.800000000001</v>
      </c>
      <c r="G25" s="19"/>
      <c r="H25" s="16"/>
      <c r="I25" s="17"/>
      <c r="J25" s="18"/>
    </row>
    <row r="26" spans="2:10" x14ac:dyDescent="0.25">
      <c r="B26" s="7">
        <v>45680</v>
      </c>
      <c r="C26" s="8">
        <v>759</v>
      </c>
      <c r="D26" s="9"/>
      <c r="E26" s="10">
        <v>15.8</v>
      </c>
      <c r="F26" s="33">
        <f t="shared" si="0"/>
        <v>11992.2</v>
      </c>
      <c r="G26" s="19"/>
      <c r="H26" s="16"/>
      <c r="I26" s="17"/>
      <c r="J26" s="18"/>
    </row>
    <row r="27" spans="2:10" x14ac:dyDescent="0.25">
      <c r="B27" s="7">
        <v>45681</v>
      </c>
      <c r="C27" s="8">
        <v>731</v>
      </c>
      <c r="D27" s="9"/>
      <c r="E27" s="10">
        <v>15.8</v>
      </c>
      <c r="F27" s="33">
        <f t="shared" si="0"/>
        <v>11549.800000000001</v>
      </c>
      <c r="G27" s="19"/>
      <c r="H27" s="16"/>
      <c r="I27" s="17"/>
      <c r="J27" s="18"/>
    </row>
    <row r="28" spans="2:10" x14ac:dyDescent="0.25">
      <c r="B28" s="7">
        <v>45682</v>
      </c>
      <c r="C28" s="8">
        <v>750</v>
      </c>
      <c r="D28" s="9"/>
      <c r="E28" s="10">
        <v>15.8</v>
      </c>
      <c r="F28" s="33">
        <f t="shared" si="0"/>
        <v>11850</v>
      </c>
      <c r="G28" s="19"/>
      <c r="H28" s="16"/>
      <c r="I28" s="17"/>
      <c r="J28" s="18"/>
    </row>
    <row r="29" spans="2:10" x14ac:dyDescent="0.25">
      <c r="B29" s="7">
        <v>45683</v>
      </c>
      <c r="C29" s="8">
        <v>687</v>
      </c>
      <c r="D29" s="9"/>
      <c r="E29" s="10">
        <v>15.8</v>
      </c>
      <c r="F29" s="33">
        <f t="shared" si="0"/>
        <v>10854.6</v>
      </c>
      <c r="G29" s="19"/>
      <c r="H29" s="16"/>
      <c r="I29" s="17"/>
      <c r="J29" s="18"/>
    </row>
    <row r="30" spans="2:10" x14ac:dyDescent="0.25">
      <c r="B30" s="7">
        <v>45684</v>
      </c>
      <c r="C30" s="8">
        <v>693</v>
      </c>
      <c r="D30" s="9"/>
      <c r="E30" s="10">
        <v>15.8</v>
      </c>
      <c r="F30" s="33">
        <f t="shared" si="0"/>
        <v>10949.4</v>
      </c>
      <c r="G30" s="19"/>
      <c r="H30" s="16"/>
      <c r="I30" s="17"/>
      <c r="J30" s="18"/>
    </row>
    <row r="31" spans="2:10" x14ac:dyDescent="0.25">
      <c r="B31" s="7">
        <v>45685</v>
      </c>
      <c r="C31" s="8">
        <v>678</v>
      </c>
      <c r="D31" s="9"/>
      <c r="E31" s="10">
        <v>15.8</v>
      </c>
      <c r="F31" s="33">
        <f t="shared" si="0"/>
        <v>10712.4</v>
      </c>
      <c r="G31" s="19"/>
      <c r="H31" s="16"/>
      <c r="I31" s="17"/>
      <c r="J31" s="18"/>
    </row>
    <row r="32" spans="2:10" x14ac:dyDescent="0.25">
      <c r="B32" s="7">
        <v>45686</v>
      </c>
      <c r="C32" s="8">
        <v>711</v>
      </c>
      <c r="D32" s="9"/>
      <c r="E32" s="10">
        <v>15.8</v>
      </c>
      <c r="F32" s="33">
        <f t="shared" si="0"/>
        <v>11233.800000000001</v>
      </c>
      <c r="G32" s="19"/>
      <c r="H32" s="16"/>
      <c r="I32" s="17"/>
      <c r="J32" s="18"/>
    </row>
    <row r="33" spans="2:14" x14ac:dyDescent="0.25">
      <c r="B33" s="7">
        <v>45687</v>
      </c>
      <c r="C33" s="8">
        <v>749</v>
      </c>
      <c r="D33" s="9"/>
      <c r="E33" s="10">
        <v>15.8</v>
      </c>
      <c r="F33" s="33">
        <f t="shared" si="0"/>
        <v>11834.2</v>
      </c>
      <c r="G33" s="19"/>
      <c r="H33" s="16"/>
      <c r="I33" s="17"/>
      <c r="J33" s="18"/>
    </row>
    <row r="34" spans="2:14" ht="15.75" thickBot="1" x14ac:dyDescent="0.3">
      <c r="B34" s="46">
        <v>45688</v>
      </c>
      <c r="C34" s="47">
        <v>680</v>
      </c>
      <c r="D34" s="48"/>
      <c r="E34" s="10">
        <v>15.8</v>
      </c>
      <c r="F34" s="49">
        <f t="shared" si="0"/>
        <v>10744</v>
      </c>
      <c r="G34" s="20"/>
      <c r="H34" s="21"/>
      <c r="I34" s="22"/>
      <c r="J34" s="23"/>
    </row>
    <row r="35" spans="2:14" x14ac:dyDescent="0.25">
      <c r="B35" s="41" t="s">
        <v>10</v>
      </c>
      <c r="C35" s="42">
        <f>SUM(C4:C34)</f>
        <v>22645</v>
      </c>
      <c r="D35" s="43">
        <f>SUM(D4:D34)</f>
        <v>0</v>
      </c>
      <c r="E35" s="44"/>
      <c r="F35" s="45" t="s">
        <v>4</v>
      </c>
      <c r="G35" s="50"/>
      <c r="H35" s="72" t="s">
        <v>11</v>
      </c>
      <c r="I35" s="72"/>
      <c r="J35" s="25">
        <f>SUM(J4:J34)</f>
        <v>357787.42309000005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6"/>
      <c r="H36" s="73" t="s">
        <v>13</v>
      </c>
      <c r="I36" s="73"/>
      <c r="J36" s="18">
        <f>F36+F37</f>
        <v>357791</v>
      </c>
    </row>
    <row r="37" spans="2:14" x14ac:dyDescent="0.25">
      <c r="B37" s="26" t="s">
        <v>14</v>
      </c>
      <c r="C37" s="30">
        <f>C35</f>
        <v>22645</v>
      </c>
      <c r="D37" s="9">
        <f>D35/1.03</f>
        <v>0</v>
      </c>
      <c r="E37" s="10"/>
      <c r="F37" s="33">
        <f>SUM(F4:F36)</f>
        <v>357791</v>
      </c>
      <c r="G37" s="16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6"/>
      <c r="H38" s="17"/>
      <c r="I38" s="17"/>
      <c r="J38" s="18">
        <v>0</v>
      </c>
    </row>
    <row r="39" spans="2:14" ht="15.75" thickBot="1" x14ac:dyDescent="0.3">
      <c r="B39" s="74" t="s">
        <v>16</v>
      </c>
      <c r="C39" s="75"/>
      <c r="D39" s="27"/>
      <c r="E39" s="37"/>
      <c r="F39" s="38"/>
      <c r="G39" s="51"/>
      <c r="H39" s="76" t="s">
        <v>17</v>
      </c>
      <c r="I39" s="76"/>
      <c r="J39" s="29">
        <f>J36+J37+J38-J35</f>
        <v>3.576909999945201</v>
      </c>
      <c r="M39" s="17"/>
      <c r="N39" s="40">
        <f>J39+N34</f>
        <v>3.576909999945201</v>
      </c>
    </row>
    <row r="40" spans="2:14" ht="15.75" thickBot="1" x14ac:dyDescent="0.3">
      <c r="B40" s="66"/>
      <c r="C40" s="67"/>
      <c r="D40" s="67"/>
      <c r="E40" s="67"/>
      <c r="F40" s="67"/>
      <c r="G40" s="67"/>
      <c r="H40" s="67"/>
      <c r="I40" s="67"/>
      <c r="J40" s="68"/>
      <c r="M40" s="17" t="s">
        <v>25</v>
      </c>
      <c r="N40" s="40"/>
    </row>
    <row r="41" spans="2:14" ht="15.75" thickBot="1" x14ac:dyDescent="0.3">
      <c r="B41" s="66"/>
      <c r="C41" s="67"/>
      <c r="D41" s="67"/>
      <c r="E41" s="67"/>
      <c r="F41" s="67"/>
      <c r="G41" s="67"/>
      <c r="H41" s="67"/>
      <c r="I41" s="67"/>
      <c r="J41" s="68"/>
      <c r="M41" s="17" t="s">
        <v>32</v>
      </c>
      <c r="N41" s="40">
        <f>N40+N39</f>
        <v>3.576909999945201</v>
      </c>
    </row>
    <row r="42" spans="2:14" x14ac:dyDescent="0.25">
      <c r="J42" s="31"/>
    </row>
    <row r="43" spans="2:14" x14ac:dyDescent="0.25">
      <c r="J43" s="31">
        <v>312.51899999997113</v>
      </c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0866141732283472" right="0.70866141732283472" top="0.74803149606299213" bottom="0.74803149606299213" header="0.31496062992125984" footer="0.31496062992125984"/>
  <pageSetup paperSize="9" scale="73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sheetPr>
    <pageSetUpPr fitToPage="1"/>
  </sheetPr>
  <dimension ref="B1:AC43"/>
  <sheetViews>
    <sheetView zoomScale="85" zoomScaleNormal="85" workbookViewId="0">
      <selection activeCell="H9" sqref="H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9" t="s">
        <v>33</v>
      </c>
      <c r="C2" s="70"/>
      <c r="D2" s="70"/>
      <c r="E2" s="70"/>
      <c r="F2" s="70"/>
      <c r="G2" s="70"/>
      <c r="H2" s="70"/>
      <c r="I2" s="70"/>
      <c r="J2" s="7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45689</v>
      </c>
      <c r="C4" s="8">
        <v>661</v>
      </c>
      <c r="D4" s="9"/>
      <c r="E4" s="10">
        <v>15.8</v>
      </c>
      <c r="F4" s="33">
        <f>E4*C4</f>
        <v>10443.800000000001</v>
      </c>
      <c r="G4" s="11"/>
      <c r="H4" s="12" t="s">
        <v>6</v>
      </c>
      <c r="I4" s="13">
        <v>0.01</v>
      </c>
      <c r="J4" s="14">
        <f>(F36+F37)*I4</f>
        <v>2915.4159999999997</v>
      </c>
    </row>
    <row r="5" spans="2:29" x14ac:dyDescent="0.25">
      <c r="B5" s="7">
        <v>45690</v>
      </c>
      <c r="C5" s="8">
        <v>650</v>
      </c>
      <c r="D5" s="9"/>
      <c r="E5" s="10">
        <v>15.8</v>
      </c>
      <c r="F5" s="33">
        <f t="shared" ref="F5:F34" si="0">E5*C5</f>
        <v>10270</v>
      </c>
      <c r="G5" s="11"/>
      <c r="H5" s="12" t="s">
        <v>7</v>
      </c>
      <c r="I5" s="13">
        <v>1E-3</v>
      </c>
      <c r="J5" s="14">
        <f>(F36+F37-J4-J6)*I5</f>
        <v>288.62618399999997</v>
      </c>
    </row>
    <row r="6" spans="2:29" x14ac:dyDescent="0.25">
      <c r="B6" s="7">
        <v>45691</v>
      </c>
      <c r="C6" s="8">
        <v>685</v>
      </c>
      <c r="D6" s="9"/>
      <c r="E6" s="10">
        <v>15.8</v>
      </c>
      <c r="F6" s="33">
        <f t="shared" si="0"/>
        <v>10823</v>
      </c>
      <c r="G6" s="11"/>
      <c r="H6" s="12" t="s">
        <v>8</v>
      </c>
      <c r="I6" s="13"/>
      <c r="J6" s="14"/>
    </row>
    <row r="7" spans="2:29" x14ac:dyDescent="0.25">
      <c r="B7" s="7">
        <v>45692</v>
      </c>
      <c r="C7" s="8">
        <v>730</v>
      </c>
      <c r="D7" s="9"/>
      <c r="E7" s="10">
        <v>15.8</v>
      </c>
      <c r="F7" s="33">
        <f t="shared" si="0"/>
        <v>11534</v>
      </c>
      <c r="G7" s="11"/>
      <c r="H7" s="12" t="s">
        <v>9</v>
      </c>
      <c r="I7" s="13"/>
      <c r="J7" s="14">
        <f>'OCAK 2025'!J39*-1</f>
        <v>-3.576909999945201</v>
      </c>
    </row>
    <row r="8" spans="2:29" x14ac:dyDescent="0.25">
      <c r="B8" s="7">
        <v>45693</v>
      </c>
      <c r="C8" s="8">
        <v>673</v>
      </c>
      <c r="D8" s="9"/>
      <c r="E8" s="10">
        <v>15.8</v>
      </c>
      <c r="F8" s="33">
        <f t="shared" si="0"/>
        <v>10633.4</v>
      </c>
      <c r="G8" s="15">
        <v>45741</v>
      </c>
      <c r="H8" s="16" t="s">
        <v>34</v>
      </c>
      <c r="I8" s="17"/>
      <c r="J8" s="18">
        <v>130000</v>
      </c>
    </row>
    <row r="9" spans="2:29" x14ac:dyDescent="0.25">
      <c r="B9" s="7">
        <v>45694</v>
      </c>
      <c r="C9" s="8">
        <v>706</v>
      </c>
      <c r="D9" s="9"/>
      <c r="E9" s="10">
        <v>15.8</v>
      </c>
      <c r="F9" s="33">
        <f t="shared" si="0"/>
        <v>11154.800000000001</v>
      </c>
      <c r="G9" s="15">
        <v>45749</v>
      </c>
      <c r="H9" s="16" t="s">
        <v>34</v>
      </c>
      <c r="I9" s="17"/>
      <c r="J9" s="18">
        <v>158334.64000000001</v>
      </c>
    </row>
    <row r="10" spans="2:29" x14ac:dyDescent="0.25">
      <c r="B10" s="7">
        <v>45695</v>
      </c>
      <c r="C10" s="8">
        <v>654</v>
      </c>
      <c r="D10" s="9"/>
      <c r="E10" s="10">
        <v>15.8</v>
      </c>
      <c r="F10" s="33">
        <f t="shared" si="0"/>
        <v>10333.200000000001</v>
      </c>
      <c r="G10" s="15"/>
      <c r="H10" s="16"/>
      <c r="I10" s="17"/>
      <c r="J10" s="18"/>
    </row>
    <row r="11" spans="2:29" x14ac:dyDescent="0.25">
      <c r="B11" s="7">
        <v>45696</v>
      </c>
      <c r="C11" s="8">
        <v>694</v>
      </c>
      <c r="D11" s="9"/>
      <c r="E11" s="10">
        <v>15.8</v>
      </c>
      <c r="F11" s="33">
        <f t="shared" si="0"/>
        <v>10965.2</v>
      </c>
      <c r="G11" s="19"/>
      <c r="H11" s="16"/>
      <c r="I11" s="17"/>
      <c r="J11" s="18"/>
    </row>
    <row r="12" spans="2:29" x14ac:dyDescent="0.25">
      <c r="B12" s="7">
        <v>45697</v>
      </c>
      <c r="C12" s="8">
        <v>639</v>
      </c>
      <c r="D12" s="9"/>
      <c r="E12" s="10">
        <v>15.8</v>
      </c>
      <c r="F12" s="33">
        <f t="shared" si="0"/>
        <v>10096.200000000001</v>
      </c>
      <c r="G12" s="19"/>
      <c r="H12" s="16"/>
      <c r="I12" s="17"/>
      <c r="J12" s="18"/>
    </row>
    <row r="13" spans="2:29" x14ac:dyDescent="0.25">
      <c r="B13" s="7">
        <v>45698</v>
      </c>
      <c r="C13" s="8">
        <v>671</v>
      </c>
      <c r="D13" s="9"/>
      <c r="E13" s="10">
        <v>15.8</v>
      </c>
      <c r="F13" s="33">
        <f t="shared" si="0"/>
        <v>10601.800000000001</v>
      </c>
      <c r="G13" s="19"/>
      <c r="H13" s="16"/>
      <c r="I13" s="17"/>
      <c r="J13" s="18"/>
    </row>
    <row r="14" spans="2:29" x14ac:dyDescent="0.25">
      <c r="B14" s="7">
        <v>45699</v>
      </c>
      <c r="C14" s="8">
        <v>694</v>
      </c>
      <c r="D14" s="9"/>
      <c r="E14" s="10">
        <v>15.8</v>
      </c>
      <c r="F14" s="33">
        <f t="shared" si="0"/>
        <v>10965.2</v>
      </c>
      <c r="G14" s="19"/>
      <c r="H14" s="16"/>
      <c r="I14" s="17"/>
      <c r="J14" s="18"/>
    </row>
    <row r="15" spans="2:29" x14ac:dyDescent="0.25">
      <c r="B15" s="7">
        <v>45700</v>
      </c>
      <c r="C15" s="8">
        <v>659</v>
      </c>
      <c r="D15" s="9"/>
      <c r="E15" s="10">
        <v>15.8</v>
      </c>
      <c r="F15" s="33">
        <f t="shared" si="0"/>
        <v>10412.200000000001</v>
      </c>
      <c r="G15" s="19"/>
      <c r="H15" s="16"/>
      <c r="I15" s="17"/>
      <c r="J15" s="18"/>
    </row>
    <row r="16" spans="2:29" x14ac:dyDescent="0.25">
      <c r="B16" s="7">
        <v>45701</v>
      </c>
      <c r="C16" s="8">
        <v>637</v>
      </c>
      <c r="D16" s="9"/>
      <c r="E16" s="10">
        <v>15.8</v>
      </c>
      <c r="F16" s="33">
        <f t="shared" si="0"/>
        <v>10064.6</v>
      </c>
      <c r="G16" s="19"/>
      <c r="H16" s="16"/>
      <c r="I16" s="17"/>
      <c r="J16" s="18"/>
    </row>
    <row r="17" spans="2:14" x14ac:dyDescent="0.25">
      <c r="B17" s="7">
        <v>45702</v>
      </c>
      <c r="C17" s="8">
        <v>691</v>
      </c>
      <c r="D17" s="9"/>
      <c r="E17" s="10">
        <v>15.8</v>
      </c>
      <c r="F17" s="33">
        <f t="shared" si="0"/>
        <v>10917.800000000001</v>
      </c>
      <c r="G17" s="19"/>
      <c r="H17" s="16"/>
      <c r="I17" s="17"/>
      <c r="J17" s="18"/>
    </row>
    <row r="18" spans="2:14" x14ac:dyDescent="0.25">
      <c r="B18" s="7">
        <v>45703</v>
      </c>
      <c r="C18" s="8">
        <v>652</v>
      </c>
      <c r="D18" s="9"/>
      <c r="E18" s="10">
        <v>15.8</v>
      </c>
      <c r="F18" s="33">
        <f t="shared" si="0"/>
        <v>10301.6</v>
      </c>
      <c r="G18" s="19"/>
      <c r="H18" s="16"/>
      <c r="I18" s="17"/>
      <c r="J18" s="18"/>
    </row>
    <row r="19" spans="2:14" x14ac:dyDescent="0.25">
      <c r="B19" s="7">
        <v>45704</v>
      </c>
      <c r="C19" s="8">
        <v>658</v>
      </c>
      <c r="D19" s="9"/>
      <c r="E19" s="10">
        <v>15.8</v>
      </c>
      <c r="F19" s="33">
        <f t="shared" si="0"/>
        <v>10396.4</v>
      </c>
      <c r="G19" s="19"/>
      <c r="H19" s="16"/>
      <c r="I19" s="17"/>
      <c r="J19" s="18"/>
    </row>
    <row r="20" spans="2:14" x14ac:dyDescent="0.25">
      <c r="B20" s="7">
        <v>45705</v>
      </c>
      <c r="C20" s="8">
        <v>668</v>
      </c>
      <c r="D20" s="9"/>
      <c r="E20" s="10">
        <v>15.8</v>
      </c>
      <c r="F20" s="33">
        <f t="shared" si="0"/>
        <v>10554.4</v>
      </c>
      <c r="G20" s="19"/>
      <c r="H20" s="16"/>
      <c r="I20" s="17"/>
      <c r="J20" s="18"/>
    </row>
    <row r="21" spans="2:14" x14ac:dyDescent="0.25">
      <c r="B21" s="7">
        <v>45706</v>
      </c>
      <c r="C21" s="8">
        <v>668</v>
      </c>
      <c r="D21" s="9"/>
      <c r="E21" s="10">
        <v>15.8</v>
      </c>
      <c r="F21" s="33">
        <f t="shared" si="0"/>
        <v>10554.4</v>
      </c>
      <c r="G21" s="19"/>
      <c r="H21" s="16"/>
      <c r="I21" s="17"/>
      <c r="J21" s="18"/>
      <c r="N21" s="54"/>
    </row>
    <row r="22" spans="2:14" x14ac:dyDescent="0.25">
      <c r="B22" s="7">
        <v>45707</v>
      </c>
      <c r="C22" s="8">
        <v>648</v>
      </c>
      <c r="D22" s="9"/>
      <c r="E22" s="10">
        <v>15.8</v>
      </c>
      <c r="F22" s="33">
        <f t="shared" si="0"/>
        <v>10238.4</v>
      </c>
      <c r="G22" s="19"/>
      <c r="H22" s="16"/>
      <c r="I22" s="17"/>
      <c r="J22" s="18"/>
    </row>
    <row r="23" spans="2:14" x14ac:dyDescent="0.25">
      <c r="B23" s="7">
        <v>45708</v>
      </c>
      <c r="C23" s="8">
        <v>615</v>
      </c>
      <c r="D23" s="9"/>
      <c r="E23" s="10">
        <v>15.8</v>
      </c>
      <c r="F23" s="33">
        <f t="shared" si="0"/>
        <v>9717</v>
      </c>
      <c r="G23" s="19"/>
      <c r="H23" s="16"/>
      <c r="I23" s="17"/>
      <c r="J23" s="18"/>
    </row>
    <row r="24" spans="2:14" x14ac:dyDescent="0.25">
      <c r="B24" s="7">
        <v>45709</v>
      </c>
      <c r="C24" s="8">
        <v>658</v>
      </c>
      <c r="D24" s="9"/>
      <c r="E24" s="10">
        <v>15.8</v>
      </c>
      <c r="F24" s="33">
        <f t="shared" si="0"/>
        <v>10396.4</v>
      </c>
      <c r="G24" s="19"/>
      <c r="H24" s="16"/>
      <c r="I24" s="17"/>
      <c r="J24" s="18"/>
      <c r="N24" s="54"/>
    </row>
    <row r="25" spans="2:14" x14ac:dyDescent="0.25">
      <c r="B25" s="7">
        <v>45710</v>
      </c>
      <c r="C25" s="8">
        <v>628</v>
      </c>
      <c r="D25" s="9"/>
      <c r="E25" s="10">
        <v>15.8</v>
      </c>
      <c r="F25" s="33">
        <f t="shared" si="0"/>
        <v>9922.4</v>
      </c>
      <c r="G25" s="19"/>
      <c r="H25" s="16"/>
      <c r="I25" s="17"/>
      <c r="J25" s="18"/>
    </row>
    <row r="26" spans="2:14" x14ac:dyDescent="0.25">
      <c r="B26" s="7">
        <v>45711</v>
      </c>
      <c r="C26" s="8">
        <v>607</v>
      </c>
      <c r="D26" s="9"/>
      <c r="E26" s="10">
        <v>15.8</v>
      </c>
      <c r="F26" s="33">
        <f t="shared" si="0"/>
        <v>9590.6</v>
      </c>
      <c r="G26" s="19"/>
      <c r="H26" s="16"/>
      <c r="I26" s="17"/>
      <c r="J26" s="18"/>
    </row>
    <row r="27" spans="2:14" x14ac:dyDescent="0.25">
      <c r="B27" s="7">
        <v>45712</v>
      </c>
      <c r="C27" s="8">
        <v>617</v>
      </c>
      <c r="D27" s="9"/>
      <c r="E27" s="10">
        <v>15.8</v>
      </c>
      <c r="F27" s="33">
        <f t="shared" si="0"/>
        <v>9748.6</v>
      </c>
      <c r="G27" s="19"/>
      <c r="H27" s="16"/>
      <c r="I27" s="17"/>
      <c r="J27" s="18"/>
      <c r="M27" s="17"/>
      <c r="N27" s="40"/>
    </row>
    <row r="28" spans="2:14" x14ac:dyDescent="0.25">
      <c r="B28" s="7">
        <v>45713</v>
      </c>
      <c r="C28" s="8">
        <v>660</v>
      </c>
      <c r="D28" s="9"/>
      <c r="E28" s="10">
        <v>15.8</v>
      </c>
      <c r="F28" s="33">
        <f t="shared" si="0"/>
        <v>10428</v>
      </c>
      <c r="G28" s="19"/>
      <c r="H28" s="16"/>
      <c r="I28" s="17"/>
      <c r="J28" s="18"/>
      <c r="M28" s="17"/>
      <c r="N28" s="40"/>
    </row>
    <row r="29" spans="2:14" x14ac:dyDescent="0.25">
      <c r="B29" s="7">
        <v>45714</v>
      </c>
      <c r="C29" s="8">
        <v>643</v>
      </c>
      <c r="D29" s="9"/>
      <c r="E29" s="10">
        <v>15.8</v>
      </c>
      <c r="F29" s="33">
        <f t="shared" si="0"/>
        <v>10159.4</v>
      </c>
      <c r="G29" s="19"/>
      <c r="H29" s="16"/>
      <c r="I29" s="17"/>
      <c r="J29" s="18"/>
      <c r="M29" s="17"/>
      <c r="N29" s="40"/>
    </row>
    <row r="30" spans="2:14" x14ac:dyDescent="0.25">
      <c r="B30" s="7">
        <v>45715</v>
      </c>
      <c r="C30" s="8">
        <v>649</v>
      </c>
      <c r="D30" s="9"/>
      <c r="E30" s="10">
        <v>15.8</v>
      </c>
      <c r="F30" s="33">
        <f t="shared" si="0"/>
        <v>10254.200000000001</v>
      </c>
      <c r="G30" s="19"/>
      <c r="H30" s="16"/>
      <c r="I30" s="17"/>
      <c r="J30" s="18"/>
      <c r="M30" s="17"/>
      <c r="N30" s="40"/>
    </row>
    <row r="31" spans="2:14" x14ac:dyDescent="0.25">
      <c r="B31" s="7">
        <v>45716</v>
      </c>
      <c r="C31" s="8">
        <v>637</v>
      </c>
      <c r="D31" s="9"/>
      <c r="E31" s="10">
        <v>15.8</v>
      </c>
      <c r="F31" s="33">
        <f t="shared" si="0"/>
        <v>10064.6</v>
      </c>
      <c r="G31" s="19"/>
      <c r="H31" s="16"/>
      <c r="I31" s="17"/>
      <c r="J31" s="18"/>
      <c r="M31" s="17"/>
      <c r="N31" s="40"/>
    </row>
    <row r="32" spans="2:14" x14ac:dyDescent="0.25">
      <c r="B32" s="7"/>
      <c r="C32" s="8"/>
      <c r="D32" s="9"/>
      <c r="E32" s="10">
        <v>15.8</v>
      </c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/>
      <c r="C33" s="8"/>
      <c r="D33" s="9"/>
      <c r="E33" s="10">
        <v>15.8</v>
      </c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10">
        <v>15.8</v>
      </c>
      <c r="F34" s="49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18452</v>
      </c>
      <c r="D35" s="43">
        <f>SUM(D4:D34)</f>
        <v>0</v>
      </c>
      <c r="E35" s="44"/>
      <c r="F35" s="45" t="s">
        <v>4</v>
      </c>
      <c r="G35" s="24"/>
      <c r="H35" s="72" t="s">
        <v>11</v>
      </c>
      <c r="I35" s="72"/>
      <c r="J35" s="25">
        <f>SUM(J4:J34)</f>
        <v>291535.10527400009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3" t="s">
        <v>13</v>
      </c>
      <c r="I36" s="73"/>
      <c r="J36" s="18">
        <f>F36+F37</f>
        <v>291541.59999999998</v>
      </c>
      <c r="L36" s="31">
        <f>J36-J4-J5-J6</f>
        <v>288337.55781599996</v>
      </c>
      <c r="M36" s="31"/>
      <c r="N36" s="31">
        <f>L36-M36</f>
        <v>288337.55781599996</v>
      </c>
    </row>
    <row r="37" spans="2:14" x14ac:dyDescent="0.25">
      <c r="B37" s="26" t="s">
        <v>14</v>
      </c>
      <c r="C37" s="30">
        <f>C35</f>
        <v>18452</v>
      </c>
      <c r="D37" s="9">
        <f>D35/1.03</f>
        <v>0</v>
      </c>
      <c r="E37" s="10"/>
      <c r="F37" s="33">
        <f>SUM(F4:F36)</f>
        <v>291541.59999999998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74" t="s">
        <v>16</v>
      </c>
      <c r="C39" s="75"/>
      <c r="D39" s="27"/>
      <c r="E39" s="37"/>
      <c r="F39" s="38"/>
      <c r="G39" s="28"/>
      <c r="H39" s="76" t="s">
        <v>17</v>
      </c>
      <c r="I39" s="76"/>
      <c r="J39" s="29">
        <f>J36+J37+J38-J35</f>
        <v>6.4947259998880327</v>
      </c>
      <c r="M39" s="17"/>
      <c r="N39" s="40">
        <f>J39+N34</f>
        <v>6.4947259998880327</v>
      </c>
    </row>
    <row r="40" spans="2:14" ht="15.75" thickBot="1" x14ac:dyDescent="0.3">
      <c r="B40" s="66"/>
      <c r="C40" s="67"/>
      <c r="D40" s="67"/>
      <c r="E40" s="67"/>
      <c r="F40" s="67"/>
      <c r="G40" s="67"/>
      <c r="H40" s="67"/>
      <c r="I40" s="67"/>
      <c r="J40" s="68"/>
      <c r="M40" s="17" t="s">
        <v>25</v>
      </c>
      <c r="N40" s="40">
        <v>-288341.12</v>
      </c>
    </row>
    <row r="41" spans="2:14" ht="15.75" thickBot="1" x14ac:dyDescent="0.3">
      <c r="B41" s="66"/>
      <c r="C41" s="67"/>
      <c r="D41" s="67"/>
      <c r="E41" s="67"/>
      <c r="F41" s="67"/>
      <c r="G41" s="67"/>
      <c r="H41" s="67"/>
      <c r="I41" s="67"/>
      <c r="J41" s="68"/>
      <c r="M41" s="17" t="s">
        <v>32</v>
      </c>
      <c r="N41" s="40">
        <f>N40+N39</f>
        <v>-288334.62527400011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0866141732283472" right="0.70866141732283472" top="0.74803149606299213" bottom="0.74803149606299213" header="0.31496062992125984" footer="0.31496062992125984"/>
  <pageSetup paperSize="9" scale="30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sheetPr>
    <pageSetUpPr fitToPage="1"/>
  </sheetPr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7" t="s">
        <v>33</v>
      </c>
      <c r="C2" s="78"/>
      <c r="D2" s="78"/>
      <c r="E2" s="78"/>
      <c r="F2" s="78"/>
      <c r="G2" s="78"/>
      <c r="H2" s="78"/>
      <c r="I2" s="78"/>
      <c r="J2" s="7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45717</v>
      </c>
      <c r="C4" s="8">
        <v>607</v>
      </c>
      <c r="D4" s="9"/>
      <c r="E4" s="10">
        <v>15.8</v>
      </c>
      <c r="F4" s="33">
        <f>E4*C4</f>
        <v>9590.6</v>
      </c>
      <c r="G4" s="11"/>
      <c r="H4" s="12" t="s">
        <v>6</v>
      </c>
      <c r="I4" s="13">
        <v>0.01</v>
      </c>
      <c r="J4" s="14">
        <f>(F36+F37)*I4</f>
        <v>3135.5099999999993</v>
      </c>
    </row>
    <row r="5" spans="2:29" x14ac:dyDescent="0.25">
      <c r="B5" s="7">
        <v>45718</v>
      </c>
      <c r="C5" s="8">
        <v>647</v>
      </c>
      <c r="D5" s="9"/>
      <c r="E5" s="10">
        <v>15.8</v>
      </c>
      <c r="F5" s="33">
        <f t="shared" ref="F5:F34" si="0">E5*C5</f>
        <v>10222.6</v>
      </c>
      <c r="G5" s="11"/>
      <c r="H5" s="12" t="s">
        <v>7</v>
      </c>
      <c r="I5" s="13">
        <v>1E-3</v>
      </c>
      <c r="J5" s="14">
        <f>(F36+F37-J4-J6)*I5</f>
        <v>310.41548999999992</v>
      </c>
    </row>
    <row r="6" spans="2:29" x14ac:dyDescent="0.25">
      <c r="B6" s="7">
        <v>45719</v>
      </c>
      <c r="C6" s="8">
        <v>639</v>
      </c>
      <c r="D6" s="9"/>
      <c r="E6" s="10">
        <v>15.8</v>
      </c>
      <c r="F6" s="33">
        <f t="shared" si="0"/>
        <v>10096.200000000001</v>
      </c>
      <c r="G6" s="11"/>
      <c r="H6" s="12" t="s">
        <v>8</v>
      </c>
      <c r="I6" s="13"/>
      <c r="J6" s="14"/>
    </row>
    <row r="7" spans="2:29" x14ac:dyDescent="0.25">
      <c r="B7" s="7">
        <v>45720</v>
      </c>
      <c r="C7" s="8">
        <v>633</v>
      </c>
      <c r="D7" s="9"/>
      <c r="E7" s="10">
        <v>15.8</v>
      </c>
      <c r="F7" s="33">
        <f t="shared" si="0"/>
        <v>10001.4</v>
      </c>
      <c r="G7" s="11"/>
      <c r="H7" s="12" t="s">
        <v>9</v>
      </c>
      <c r="I7" s="13"/>
      <c r="J7" s="14">
        <f>'ŞUBAT 2025'!J39*-1</f>
        <v>-6.4947259998880327</v>
      </c>
    </row>
    <row r="8" spans="2:29" x14ac:dyDescent="0.25">
      <c r="B8" s="7">
        <v>45721</v>
      </c>
      <c r="C8" s="8">
        <v>639</v>
      </c>
      <c r="D8" s="9"/>
      <c r="E8" s="10">
        <v>15.8</v>
      </c>
      <c r="F8" s="33">
        <f t="shared" si="0"/>
        <v>10096.200000000001</v>
      </c>
      <c r="G8" s="15">
        <v>45743</v>
      </c>
      <c r="H8" s="16" t="s">
        <v>34</v>
      </c>
      <c r="I8" s="17"/>
      <c r="J8" s="18">
        <v>312.52</v>
      </c>
    </row>
    <row r="9" spans="2:29" x14ac:dyDescent="0.25">
      <c r="B9" s="7">
        <v>45722</v>
      </c>
      <c r="C9" s="8">
        <v>641</v>
      </c>
      <c r="D9" s="9"/>
      <c r="E9" s="10">
        <v>15.8</v>
      </c>
      <c r="F9" s="33">
        <f t="shared" si="0"/>
        <v>10127.800000000001</v>
      </c>
      <c r="G9" s="15">
        <v>45769</v>
      </c>
      <c r="H9" s="16" t="s">
        <v>34</v>
      </c>
      <c r="I9" s="17"/>
      <c r="J9" s="18">
        <v>150000</v>
      </c>
    </row>
    <row r="10" spans="2:29" x14ac:dyDescent="0.25">
      <c r="B10" s="7">
        <v>45723</v>
      </c>
      <c r="C10" s="8">
        <v>631</v>
      </c>
      <c r="D10" s="9"/>
      <c r="E10" s="10">
        <v>15.8</v>
      </c>
      <c r="F10" s="33">
        <f t="shared" si="0"/>
        <v>9969.8000000000011</v>
      </c>
      <c r="G10" s="15">
        <v>45784</v>
      </c>
      <c r="H10" s="16" t="s">
        <v>34</v>
      </c>
      <c r="I10" s="17"/>
      <c r="J10" s="18">
        <v>159799.04999999999</v>
      </c>
    </row>
    <row r="11" spans="2:29" x14ac:dyDescent="0.25">
      <c r="B11" s="7">
        <v>45724</v>
      </c>
      <c r="C11" s="8">
        <v>624</v>
      </c>
      <c r="D11" s="9"/>
      <c r="E11" s="10">
        <v>15.8</v>
      </c>
      <c r="F11" s="33">
        <f t="shared" si="0"/>
        <v>9859.2000000000007</v>
      </c>
      <c r="G11" s="19"/>
      <c r="H11" s="16"/>
      <c r="I11" s="17"/>
      <c r="J11" s="18"/>
    </row>
    <row r="12" spans="2:29" x14ac:dyDescent="0.25">
      <c r="B12" s="7">
        <v>45725</v>
      </c>
      <c r="C12" s="8">
        <v>584</v>
      </c>
      <c r="D12" s="9"/>
      <c r="E12" s="10">
        <v>15.8</v>
      </c>
      <c r="F12" s="33">
        <f t="shared" si="0"/>
        <v>9227.2000000000007</v>
      </c>
      <c r="G12" s="19"/>
      <c r="H12" s="16"/>
      <c r="I12" s="17"/>
      <c r="J12" s="18"/>
    </row>
    <row r="13" spans="2:29" x14ac:dyDescent="0.25">
      <c r="B13" s="7">
        <v>45726</v>
      </c>
      <c r="C13" s="8">
        <v>651</v>
      </c>
      <c r="D13" s="9"/>
      <c r="E13" s="10">
        <v>15.8</v>
      </c>
      <c r="F13" s="33">
        <f t="shared" si="0"/>
        <v>10285.800000000001</v>
      </c>
      <c r="G13" s="19"/>
      <c r="H13" s="16"/>
      <c r="I13" s="17"/>
      <c r="J13" s="18"/>
    </row>
    <row r="14" spans="2:29" x14ac:dyDescent="0.25">
      <c r="B14" s="7">
        <v>45727</v>
      </c>
      <c r="C14" s="8">
        <v>650</v>
      </c>
      <c r="D14" s="9"/>
      <c r="E14" s="10">
        <v>15.8</v>
      </c>
      <c r="F14" s="33">
        <f t="shared" si="0"/>
        <v>10270</v>
      </c>
      <c r="G14" s="19"/>
      <c r="H14" s="16"/>
      <c r="I14" s="17"/>
      <c r="J14" s="18"/>
    </row>
    <row r="15" spans="2:29" x14ac:dyDescent="0.25">
      <c r="B15" s="7">
        <v>45728</v>
      </c>
      <c r="C15" s="8">
        <v>649</v>
      </c>
      <c r="D15" s="9"/>
      <c r="E15" s="10">
        <v>15.8</v>
      </c>
      <c r="F15" s="33">
        <f t="shared" si="0"/>
        <v>10254.200000000001</v>
      </c>
      <c r="G15" s="19"/>
      <c r="H15" s="16"/>
      <c r="I15" s="17"/>
      <c r="J15" s="18"/>
    </row>
    <row r="16" spans="2:29" x14ac:dyDescent="0.25">
      <c r="B16" s="7">
        <v>45729</v>
      </c>
      <c r="C16" s="8">
        <v>645</v>
      </c>
      <c r="D16" s="9"/>
      <c r="E16" s="10">
        <v>15.8</v>
      </c>
      <c r="F16" s="33">
        <f t="shared" si="0"/>
        <v>10191</v>
      </c>
      <c r="G16" s="19"/>
      <c r="H16" s="16"/>
      <c r="I16" s="17"/>
      <c r="J16" s="18"/>
    </row>
    <row r="17" spans="2:14" x14ac:dyDescent="0.25">
      <c r="B17" s="7">
        <v>45730</v>
      </c>
      <c r="C17" s="8">
        <v>660</v>
      </c>
      <c r="D17" s="9"/>
      <c r="E17" s="10">
        <v>15.8</v>
      </c>
      <c r="F17" s="33">
        <f t="shared" si="0"/>
        <v>10428</v>
      </c>
      <c r="G17" s="19"/>
      <c r="H17" s="16"/>
      <c r="I17" s="17"/>
      <c r="J17" s="18"/>
    </row>
    <row r="18" spans="2:14" x14ac:dyDescent="0.25">
      <c r="B18" s="7">
        <v>45731</v>
      </c>
      <c r="C18" s="8">
        <v>671</v>
      </c>
      <c r="D18" s="9"/>
      <c r="E18" s="10">
        <v>15.8</v>
      </c>
      <c r="F18" s="33">
        <f t="shared" si="0"/>
        <v>10601.800000000001</v>
      </c>
      <c r="G18" s="19"/>
      <c r="H18" s="16"/>
      <c r="I18" s="17"/>
      <c r="J18" s="18"/>
    </row>
    <row r="19" spans="2:14" x14ac:dyDescent="0.25">
      <c r="B19" s="7">
        <v>45732</v>
      </c>
      <c r="C19" s="8">
        <v>653</v>
      </c>
      <c r="D19" s="9"/>
      <c r="E19" s="10">
        <v>15.8</v>
      </c>
      <c r="F19" s="33">
        <f t="shared" si="0"/>
        <v>10317.4</v>
      </c>
      <c r="G19" s="19"/>
      <c r="H19" s="16"/>
      <c r="I19" s="17"/>
      <c r="J19" s="18"/>
    </row>
    <row r="20" spans="2:14" x14ac:dyDescent="0.25">
      <c r="B20" s="7">
        <v>45733</v>
      </c>
      <c r="C20" s="8">
        <v>655</v>
      </c>
      <c r="D20" s="9"/>
      <c r="E20" s="10">
        <v>15.8</v>
      </c>
      <c r="F20" s="33">
        <f t="shared" si="0"/>
        <v>10349</v>
      </c>
      <c r="G20" s="19"/>
      <c r="H20" s="16"/>
      <c r="I20" s="17"/>
      <c r="J20" s="18"/>
    </row>
    <row r="21" spans="2:14" x14ac:dyDescent="0.25">
      <c r="B21" s="7">
        <v>45734</v>
      </c>
      <c r="C21" s="8">
        <v>650</v>
      </c>
      <c r="D21" s="9"/>
      <c r="E21" s="10">
        <v>15.8</v>
      </c>
      <c r="F21" s="33">
        <f t="shared" si="0"/>
        <v>10270</v>
      </c>
      <c r="G21" s="19"/>
      <c r="H21" s="16"/>
      <c r="I21" s="17"/>
      <c r="J21" s="18"/>
    </row>
    <row r="22" spans="2:14" x14ac:dyDescent="0.25">
      <c r="B22" s="7">
        <v>45735</v>
      </c>
      <c r="C22" s="8">
        <v>671</v>
      </c>
      <c r="D22" s="9"/>
      <c r="E22" s="10">
        <v>15.8</v>
      </c>
      <c r="F22" s="33">
        <f t="shared" si="0"/>
        <v>10601.800000000001</v>
      </c>
      <c r="G22" s="19"/>
      <c r="H22" s="16"/>
      <c r="I22" s="17"/>
      <c r="J22" s="18"/>
    </row>
    <row r="23" spans="2:14" x14ac:dyDescent="0.25">
      <c r="B23" s="7">
        <v>45736</v>
      </c>
      <c r="C23" s="8">
        <v>641</v>
      </c>
      <c r="D23" s="9"/>
      <c r="E23" s="10">
        <v>15.8</v>
      </c>
      <c r="F23" s="33">
        <f t="shared" si="0"/>
        <v>10127.800000000001</v>
      </c>
      <c r="G23" s="19"/>
      <c r="H23" s="16"/>
      <c r="I23" s="17"/>
      <c r="J23" s="18"/>
    </row>
    <row r="24" spans="2:14" x14ac:dyDescent="0.25">
      <c r="B24" s="7">
        <v>45737</v>
      </c>
      <c r="C24" s="8">
        <v>642</v>
      </c>
      <c r="D24" s="9"/>
      <c r="E24" s="10">
        <v>15.8</v>
      </c>
      <c r="F24" s="33">
        <f t="shared" si="0"/>
        <v>10143.6</v>
      </c>
      <c r="G24" s="19"/>
      <c r="H24" s="16"/>
      <c r="I24" s="17"/>
      <c r="J24" s="18"/>
    </row>
    <row r="25" spans="2:14" x14ac:dyDescent="0.25">
      <c r="B25" s="7">
        <v>45738</v>
      </c>
      <c r="C25" s="8">
        <v>663</v>
      </c>
      <c r="D25" s="9"/>
      <c r="E25" s="10">
        <v>15.8</v>
      </c>
      <c r="F25" s="33">
        <f t="shared" si="0"/>
        <v>10475.4</v>
      </c>
      <c r="G25" s="19"/>
      <c r="H25" s="16"/>
      <c r="I25" s="17"/>
      <c r="J25" s="18"/>
    </row>
    <row r="26" spans="2:14" x14ac:dyDescent="0.25">
      <c r="B26" s="7">
        <v>45739</v>
      </c>
      <c r="C26" s="8">
        <v>607</v>
      </c>
      <c r="D26" s="9"/>
      <c r="E26" s="10">
        <v>15.8</v>
      </c>
      <c r="F26" s="33">
        <f t="shared" si="0"/>
        <v>9590.6</v>
      </c>
      <c r="G26" s="19"/>
      <c r="H26" s="16"/>
      <c r="I26" s="17"/>
      <c r="J26" s="18"/>
    </row>
    <row r="27" spans="2:14" x14ac:dyDescent="0.25">
      <c r="B27" s="7">
        <v>45740</v>
      </c>
      <c r="C27" s="8">
        <v>637</v>
      </c>
      <c r="D27" s="9"/>
      <c r="E27" s="10">
        <v>15.8</v>
      </c>
      <c r="F27" s="33">
        <f t="shared" si="0"/>
        <v>10064.6</v>
      </c>
      <c r="G27" s="19"/>
      <c r="H27" s="16"/>
      <c r="I27" s="17"/>
      <c r="J27" s="18"/>
      <c r="M27" s="17"/>
      <c r="N27" s="40"/>
    </row>
    <row r="28" spans="2:14" x14ac:dyDescent="0.25">
      <c r="B28" s="7">
        <v>45741</v>
      </c>
      <c r="C28" s="8">
        <v>633</v>
      </c>
      <c r="D28" s="9"/>
      <c r="E28" s="10">
        <v>15.8</v>
      </c>
      <c r="F28" s="33">
        <f t="shared" si="0"/>
        <v>10001.4</v>
      </c>
      <c r="G28" s="19"/>
      <c r="H28" s="16"/>
      <c r="I28" s="17"/>
      <c r="J28" s="18"/>
      <c r="M28" s="17"/>
      <c r="N28" s="40"/>
    </row>
    <row r="29" spans="2:14" x14ac:dyDescent="0.25">
      <c r="B29" s="7">
        <v>45742</v>
      </c>
      <c r="C29" s="8">
        <v>636</v>
      </c>
      <c r="D29" s="9"/>
      <c r="E29" s="10">
        <v>15.8</v>
      </c>
      <c r="F29" s="33">
        <f t="shared" si="0"/>
        <v>10048.800000000001</v>
      </c>
      <c r="G29" s="19"/>
      <c r="H29" s="16"/>
      <c r="I29" s="17"/>
      <c r="J29" s="18"/>
      <c r="M29" s="17"/>
      <c r="N29" s="40"/>
    </row>
    <row r="30" spans="2:14" x14ac:dyDescent="0.25">
      <c r="B30" s="7">
        <v>45743</v>
      </c>
      <c r="C30" s="8">
        <v>637</v>
      </c>
      <c r="D30" s="9"/>
      <c r="E30" s="10">
        <v>15.8</v>
      </c>
      <c r="F30" s="33">
        <f t="shared" si="0"/>
        <v>10064.6</v>
      </c>
      <c r="G30" s="19"/>
      <c r="H30" s="16"/>
      <c r="I30" s="17"/>
      <c r="J30" s="18"/>
      <c r="M30" s="17"/>
      <c r="N30" s="40"/>
    </row>
    <row r="31" spans="2:14" x14ac:dyDescent="0.25">
      <c r="B31" s="7">
        <v>45744</v>
      </c>
      <c r="C31" s="8">
        <v>654</v>
      </c>
      <c r="D31" s="9"/>
      <c r="E31" s="10">
        <v>15.8</v>
      </c>
      <c r="F31" s="33">
        <f t="shared" si="0"/>
        <v>10333.200000000001</v>
      </c>
      <c r="G31" s="19"/>
      <c r="H31" s="16"/>
      <c r="I31" s="17"/>
      <c r="J31" s="18"/>
      <c r="M31" s="17"/>
      <c r="N31" s="40"/>
    </row>
    <row r="32" spans="2:14" x14ac:dyDescent="0.25">
      <c r="B32" s="7">
        <v>45745</v>
      </c>
      <c r="C32" s="8">
        <v>578</v>
      </c>
      <c r="D32" s="9"/>
      <c r="E32" s="10">
        <v>15.8</v>
      </c>
      <c r="F32" s="33">
        <f t="shared" si="0"/>
        <v>9132.4</v>
      </c>
      <c r="G32" s="19"/>
      <c r="H32" s="16"/>
      <c r="I32" s="17"/>
      <c r="J32" s="18"/>
      <c r="M32" s="17"/>
      <c r="N32" s="40"/>
    </row>
    <row r="33" spans="2:14" x14ac:dyDescent="0.25">
      <c r="B33" s="7">
        <v>45746</v>
      </c>
      <c r="C33" s="8">
        <v>660</v>
      </c>
      <c r="D33" s="9"/>
      <c r="E33" s="10">
        <v>15.8</v>
      </c>
      <c r="F33" s="33">
        <f t="shared" si="0"/>
        <v>10428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45747</v>
      </c>
      <c r="C34" s="35">
        <v>657</v>
      </c>
      <c r="D34" s="36"/>
      <c r="E34" s="10">
        <v>15.8</v>
      </c>
      <c r="F34" s="38">
        <f t="shared" si="0"/>
        <v>10380.6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19845</v>
      </c>
      <c r="D35" s="43">
        <f>SUM(D4:D34)</f>
        <v>0</v>
      </c>
      <c r="E35" s="44"/>
      <c r="F35" s="45" t="s">
        <v>4</v>
      </c>
      <c r="G35" s="24"/>
      <c r="H35" s="72" t="s">
        <v>11</v>
      </c>
      <c r="I35" s="72"/>
      <c r="J35" s="25">
        <f>SUM(J4:J34)</f>
        <v>313551.00076400011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3" t="s">
        <v>13</v>
      </c>
      <c r="I36" s="73"/>
      <c r="J36" s="18">
        <f>F36+F37</f>
        <v>313550.99999999994</v>
      </c>
      <c r="L36" s="31">
        <f>J36-J4-J5-J6</f>
        <v>310105.07450999995</v>
      </c>
      <c r="M36" s="31"/>
      <c r="N36" s="31">
        <f>L36-M36</f>
        <v>310105.07450999995</v>
      </c>
    </row>
    <row r="37" spans="2:14" x14ac:dyDescent="0.25">
      <c r="B37" s="26" t="s">
        <v>14</v>
      </c>
      <c r="C37" s="30">
        <f>C35</f>
        <v>19845</v>
      </c>
      <c r="D37" s="9">
        <f>D35/1.03</f>
        <v>0</v>
      </c>
      <c r="E37" s="10"/>
      <c r="F37" s="33">
        <f>SUM(F4:F36)</f>
        <v>313550.99999999994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74" t="s">
        <v>16</v>
      </c>
      <c r="C39" s="75"/>
      <c r="D39" s="27"/>
      <c r="E39" s="37"/>
      <c r="F39" s="38"/>
      <c r="G39" s="28"/>
      <c r="H39" s="76" t="s">
        <v>17</v>
      </c>
      <c r="I39" s="76"/>
      <c r="J39" s="29">
        <f>J36+J37+J38-J35</f>
        <v>-7.6400017132982612E-4</v>
      </c>
      <c r="M39" s="17"/>
      <c r="N39" s="40">
        <f>J39+N34</f>
        <v>-7.6400017132982612E-4</v>
      </c>
    </row>
    <row r="40" spans="2:14" ht="15.75" thickBot="1" x14ac:dyDescent="0.3">
      <c r="B40" s="66"/>
      <c r="C40" s="67"/>
      <c r="D40" s="67"/>
      <c r="E40" s="67"/>
      <c r="F40" s="67"/>
      <c r="G40" s="67"/>
      <c r="H40" s="67"/>
      <c r="I40" s="67"/>
      <c r="J40" s="68"/>
      <c r="M40" s="17" t="s">
        <v>25</v>
      </c>
      <c r="N40" s="40">
        <v>-309799.03000000003</v>
      </c>
    </row>
    <row r="41" spans="2:14" ht="15.75" thickBot="1" x14ac:dyDescent="0.3">
      <c r="B41" s="66"/>
      <c r="C41" s="67"/>
      <c r="D41" s="67"/>
      <c r="E41" s="67"/>
      <c r="F41" s="67"/>
      <c r="G41" s="67"/>
      <c r="H41" s="67"/>
      <c r="I41" s="67"/>
      <c r="J41" s="68"/>
      <c r="M41" s="17" t="s">
        <v>32</v>
      </c>
      <c r="N41" s="40">
        <f>N40+N39</f>
        <v>-309799.0307640002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35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sheetPr>
    <pageSetUpPr fitToPage="1"/>
  </sheetPr>
  <dimension ref="B1:AC43"/>
  <sheetViews>
    <sheetView zoomScale="85" zoomScaleNormal="85" workbookViewId="0">
      <selection activeCell="J12" sqref="J1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7" t="s">
        <v>33</v>
      </c>
      <c r="C2" s="78"/>
      <c r="D2" s="78"/>
      <c r="E2" s="78"/>
      <c r="F2" s="78"/>
      <c r="G2" s="78"/>
      <c r="H2" s="78"/>
      <c r="I2" s="78"/>
      <c r="J2" s="7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45748</v>
      </c>
      <c r="C4" s="8">
        <v>575</v>
      </c>
      <c r="D4" s="9"/>
      <c r="E4" s="10">
        <v>15.8</v>
      </c>
      <c r="F4" s="33">
        <f>E4*C4</f>
        <v>9085</v>
      </c>
      <c r="G4" s="11"/>
      <c r="H4" s="12" t="s">
        <v>6</v>
      </c>
      <c r="I4" s="13">
        <v>0.01</v>
      </c>
      <c r="J4" s="14">
        <f>(F36+F37)*I4</f>
        <v>3139.1439999999998</v>
      </c>
    </row>
    <row r="5" spans="2:29" x14ac:dyDescent="0.25">
      <c r="B5" s="7">
        <v>45749</v>
      </c>
      <c r="C5" s="8">
        <v>662</v>
      </c>
      <c r="D5" s="9"/>
      <c r="E5" s="10">
        <v>15.8</v>
      </c>
      <c r="F5" s="33">
        <f t="shared" ref="F5:F34" si="0">E5*C5</f>
        <v>10459.6</v>
      </c>
      <c r="G5" s="11"/>
      <c r="H5" s="12" t="s">
        <v>7</v>
      </c>
      <c r="I5" s="13">
        <v>1E-3</v>
      </c>
      <c r="J5" s="14">
        <f>(F36+F37-J4-J6)*I5</f>
        <v>310.77525600000001</v>
      </c>
    </row>
    <row r="6" spans="2:29" x14ac:dyDescent="0.25">
      <c r="B6" s="7">
        <v>45750</v>
      </c>
      <c r="C6" s="8">
        <v>605</v>
      </c>
      <c r="D6" s="9"/>
      <c r="E6" s="10">
        <v>15.8</v>
      </c>
      <c r="F6" s="33">
        <f t="shared" si="0"/>
        <v>9559</v>
      </c>
      <c r="G6" s="11"/>
      <c r="H6" s="12" t="s">
        <v>8</v>
      </c>
      <c r="I6" s="13"/>
      <c r="J6" s="14"/>
    </row>
    <row r="7" spans="2:29" x14ac:dyDescent="0.25">
      <c r="B7" s="7">
        <v>45751</v>
      </c>
      <c r="C7" s="8">
        <v>626</v>
      </c>
      <c r="D7" s="9"/>
      <c r="E7" s="10">
        <v>15.8</v>
      </c>
      <c r="F7" s="33">
        <f t="shared" si="0"/>
        <v>9890.8000000000011</v>
      </c>
      <c r="G7" s="11"/>
      <c r="H7" s="12" t="s">
        <v>9</v>
      </c>
      <c r="I7" s="13"/>
      <c r="J7" s="14">
        <f>'MART 2025'!J39*-1</f>
        <v>7.6400017132982612E-4</v>
      </c>
    </row>
    <row r="8" spans="2:29" x14ac:dyDescent="0.25">
      <c r="B8" s="7">
        <v>45752</v>
      </c>
      <c r="C8" s="8">
        <v>652</v>
      </c>
      <c r="D8" s="9"/>
      <c r="E8" s="10">
        <v>15.8</v>
      </c>
      <c r="F8" s="33">
        <f t="shared" si="0"/>
        <v>10301.6</v>
      </c>
      <c r="G8" s="15"/>
      <c r="H8" s="16"/>
      <c r="I8" s="17"/>
      <c r="J8" s="18"/>
    </row>
    <row r="9" spans="2:29" x14ac:dyDescent="0.25">
      <c r="B9" s="7">
        <v>45753</v>
      </c>
      <c r="C9" s="8">
        <v>630</v>
      </c>
      <c r="D9" s="9"/>
      <c r="E9" s="10">
        <v>15.8</v>
      </c>
      <c r="F9" s="33">
        <f t="shared" si="0"/>
        <v>9954</v>
      </c>
      <c r="G9" s="40" t="s">
        <v>36</v>
      </c>
      <c r="H9" s="16"/>
      <c r="I9" s="17"/>
      <c r="J9" s="18">
        <v>300</v>
      </c>
    </row>
    <row r="10" spans="2:29" x14ac:dyDescent="0.25">
      <c r="B10" s="7">
        <v>45754</v>
      </c>
      <c r="C10" s="8">
        <v>645</v>
      </c>
      <c r="D10" s="9"/>
      <c r="E10" s="10">
        <v>15.8</v>
      </c>
      <c r="F10" s="33">
        <f t="shared" si="0"/>
        <v>10191</v>
      </c>
      <c r="G10" s="15">
        <v>45797</v>
      </c>
      <c r="H10" s="16" t="s">
        <v>34</v>
      </c>
      <c r="I10" s="17"/>
      <c r="J10" s="18">
        <v>150000</v>
      </c>
    </row>
    <row r="11" spans="2:29" x14ac:dyDescent="0.25">
      <c r="B11" s="7">
        <v>45755</v>
      </c>
      <c r="C11" s="8">
        <v>651</v>
      </c>
      <c r="D11" s="9"/>
      <c r="E11" s="10">
        <v>15.8</v>
      </c>
      <c r="F11" s="33">
        <f t="shared" si="0"/>
        <v>10285.800000000001</v>
      </c>
      <c r="G11" s="15">
        <v>45806</v>
      </c>
      <c r="H11" s="16" t="s">
        <v>37</v>
      </c>
      <c r="I11" s="17"/>
      <c r="J11" s="18">
        <v>160164.48000000001</v>
      </c>
    </row>
    <row r="12" spans="2:29" x14ac:dyDescent="0.25">
      <c r="B12" s="7">
        <v>45756</v>
      </c>
      <c r="C12" s="8">
        <v>637</v>
      </c>
      <c r="D12" s="9"/>
      <c r="E12" s="10">
        <v>15.8</v>
      </c>
      <c r="F12" s="33">
        <f t="shared" si="0"/>
        <v>10064.6</v>
      </c>
      <c r="G12" s="19"/>
      <c r="H12" s="16"/>
      <c r="I12" s="17"/>
      <c r="J12" s="18"/>
    </row>
    <row r="13" spans="2:29" x14ac:dyDescent="0.25">
      <c r="B13" s="7">
        <v>45757</v>
      </c>
      <c r="C13" s="8">
        <v>626</v>
      </c>
      <c r="D13" s="9"/>
      <c r="E13" s="10">
        <v>15.8</v>
      </c>
      <c r="F13" s="33">
        <f t="shared" si="0"/>
        <v>9890.8000000000011</v>
      </c>
      <c r="G13" s="19"/>
      <c r="H13" s="16"/>
      <c r="I13" s="17"/>
      <c r="J13" s="18"/>
    </row>
    <row r="14" spans="2:29" x14ac:dyDescent="0.25">
      <c r="B14" s="7">
        <v>45758</v>
      </c>
      <c r="C14" s="8">
        <v>637</v>
      </c>
      <c r="D14" s="9"/>
      <c r="E14" s="10">
        <v>15.8</v>
      </c>
      <c r="F14" s="33">
        <f t="shared" si="0"/>
        <v>10064.6</v>
      </c>
      <c r="G14" s="19"/>
      <c r="H14" s="16"/>
      <c r="I14" s="17"/>
      <c r="J14" s="18"/>
    </row>
    <row r="15" spans="2:29" x14ac:dyDescent="0.25">
      <c r="B15" s="7">
        <v>45759</v>
      </c>
      <c r="C15" s="8">
        <v>620</v>
      </c>
      <c r="D15" s="9"/>
      <c r="E15" s="10">
        <v>15.8</v>
      </c>
      <c r="F15" s="33">
        <f t="shared" si="0"/>
        <v>9796</v>
      </c>
      <c r="G15" s="19"/>
      <c r="H15" s="16"/>
      <c r="I15" s="17"/>
      <c r="J15" s="18"/>
    </row>
    <row r="16" spans="2:29" x14ac:dyDescent="0.25">
      <c r="B16" s="7">
        <v>45760</v>
      </c>
      <c r="C16" s="8">
        <v>645</v>
      </c>
      <c r="D16" s="9"/>
      <c r="E16" s="10">
        <v>15.8</v>
      </c>
      <c r="F16" s="33">
        <f t="shared" si="0"/>
        <v>10191</v>
      </c>
      <c r="G16" s="19"/>
      <c r="H16" s="16"/>
      <c r="I16" s="17"/>
      <c r="J16" s="18"/>
    </row>
    <row r="17" spans="2:14" x14ac:dyDescent="0.25">
      <c r="B17" s="7">
        <v>45761</v>
      </c>
      <c r="C17" s="8">
        <v>637</v>
      </c>
      <c r="D17" s="9"/>
      <c r="E17" s="10">
        <v>15.8</v>
      </c>
      <c r="F17" s="33">
        <f t="shared" si="0"/>
        <v>10064.6</v>
      </c>
      <c r="G17" s="19"/>
      <c r="H17" s="16"/>
      <c r="I17" s="17"/>
      <c r="J17" s="18"/>
    </row>
    <row r="18" spans="2:14" x14ac:dyDescent="0.25">
      <c r="B18" s="7">
        <v>45762</v>
      </c>
      <c r="C18" s="8">
        <v>638</v>
      </c>
      <c r="D18" s="9"/>
      <c r="E18" s="10">
        <v>15.8</v>
      </c>
      <c r="F18" s="33">
        <f t="shared" si="0"/>
        <v>10080.4</v>
      </c>
      <c r="G18" s="19"/>
      <c r="H18" s="16"/>
      <c r="I18" s="17"/>
      <c r="J18" s="18"/>
    </row>
    <row r="19" spans="2:14" x14ac:dyDescent="0.25">
      <c r="B19" s="7">
        <v>45763</v>
      </c>
      <c r="C19" s="8">
        <v>643</v>
      </c>
      <c r="D19" s="9"/>
      <c r="E19" s="10">
        <v>15.8</v>
      </c>
      <c r="F19" s="33">
        <f t="shared" si="0"/>
        <v>10159.4</v>
      </c>
      <c r="G19" s="19"/>
      <c r="H19" s="16"/>
      <c r="I19" s="17"/>
      <c r="J19" s="18"/>
    </row>
    <row r="20" spans="2:14" x14ac:dyDescent="0.25">
      <c r="B20" s="7">
        <v>45764</v>
      </c>
      <c r="C20" s="8">
        <v>656</v>
      </c>
      <c r="D20" s="9"/>
      <c r="E20" s="10">
        <v>15.8</v>
      </c>
      <c r="F20" s="33">
        <f t="shared" si="0"/>
        <v>10364.800000000001</v>
      </c>
      <c r="G20" s="19"/>
      <c r="H20" s="16"/>
      <c r="I20" s="17"/>
      <c r="J20" s="18"/>
    </row>
    <row r="21" spans="2:14" x14ac:dyDescent="0.25">
      <c r="B21" s="7">
        <v>45765</v>
      </c>
      <c r="C21" s="8">
        <v>646</v>
      </c>
      <c r="D21" s="9"/>
      <c r="E21" s="10">
        <v>15.8</v>
      </c>
      <c r="F21" s="33">
        <f t="shared" si="0"/>
        <v>10206.800000000001</v>
      </c>
      <c r="G21" s="19"/>
      <c r="H21" s="16"/>
      <c r="I21" s="17"/>
      <c r="J21" s="18"/>
    </row>
    <row r="22" spans="2:14" x14ac:dyDescent="0.25">
      <c r="B22" s="7">
        <v>45766</v>
      </c>
      <c r="C22" s="8">
        <v>678</v>
      </c>
      <c r="D22" s="9"/>
      <c r="E22" s="10">
        <v>15.8</v>
      </c>
      <c r="F22" s="33">
        <f t="shared" si="0"/>
        <v>10712.4</v>
      </c>
      <c r="G22" s="19"/>
      <c r="H22" s="16"/>
      <c r="I22" s="17"/>
      <c r="J22" s="18"/>
    </row>
    <row r="23" spans="2:14" x14ac:dyDescent="0.25">
      <c r="B23" s="7">
        <v>45767</v>
      </c>
      <c r="C23" s="8">
        <v>670</v>
      </c>
      <c r="D23" s="9"/>
      <c r="E23" s="10">
        <v>15.8</v>
      </c>
      <c r="F23" s="33">
        <f t="shared" si="0"/>
        <v>10586</v>
      </c>
      <c r="G23" s="19"/>
      <c r="H23" s="16"/>
      <c r="I23" s="17"/>
      <c r="J23" s="18"/>
    </row>
    <row r="24" spans="2:14" x14ac:dyDescent="0.25">
      <c r="B24" s="7">
        <v>45768</v>
      </c>
      <c r="C24" s="8">
        <v>691</v>
      </c>
      <c r="D24" s="9"/>
      <c r="E24" s="10">
        <v>15.8</v>
      </c>
      <c r="F24" s="33">
        <f t="shared" si="0"/>
        <v>10917.800000000001</v>
      </c>
      <c r="G24" s="19"/>
      <c r="H24" s="16"/>
      <c r="I24" s="17"/>
      <c r="J24" s="18"/>
    </row>
    <row r="25" spans="2:14" x14ac:dyDescent="0.25">
      <c r="B25" s="7">
        <v>45769</v>
      </c>
      <c r="C25" s="8">
        <v>695</v>
      </c>
      <c r="D25" s="9"/>
      <c r="E25" s="10">
        <v>15.8</v>
      </c>
      <c r="F25" s="33">
        <f t="shared" si="0"/>
        <v>10981</v>
      </c>
      <c r="G25" s="19"/>
      <c r="H25" s="16"/>
      <c r="I25" s="17"/>
      <c r="J25" s="18"/>
    </row>
    <row r="26" spans="2:14" x14ac:dyDescent="0.25">
      <c r="B26" s="7">
        <v>45770</v>
      </c>
      <c r="C26" s="8">
        <v>698</v>
      </c>
      <c r="D26" s="9"/>
      <c r="E26" s="10">
        <v>15.8</v>
      </c>
      <c r="F26" s="33">
        <f t="shared" si="0"/>
        <v>11028.4</v>
      </c>
      <c r="G26" s="19"/>
      <c r="H26" s="16"/>
      <c r="I26" s="17"/>
      <c r="J26" s="18"/>
    </row>
    <row r="27" spans="2:14" x14ac:dyDescent="0.25">
      <c r="B27" s="7">
        <v>45771</v>
      </c>
      <c r="C27" s="8">
        <v>694</v>
      </c>
      <c r="D27" s="9"/>
      <c r="E27" s="10">
        <v>15.8</v>
      </c>
      <c r="F27" s="33">
        <f t="shared" si="0"/>
        <v>10965.2</v>
      </c>
      <c r="G27" s="19"/>
      <c r="H27" s="16"/>
      <c r="I27" s="17"/>
      <c r="J27" s="18"/>
      <c r="M27" s="17"/>
      <c r="N27" s="40"/>
    </row>
    <row r="28" spans="2:14" x14ac:dyDescent="0.25">
      <c r="B28" s="7">
        <v>45772</v>
      </c>
      <c r="C28" s="8">
        <v>685</v>
      </c>
      <c r="D28" s="9"/>
      <c r="E28" s="10">
        <v>15.8</v>
      </c>
      <c r="F28" s="33">
        <f t="shared" si="0"/>
        <v>10823</v>
      </c>
      <c r="G28" s="19"/>
      <c r="H28" s="16"/>
      <c r="I28" s="17"/>
      <c r="J28" s="18"/>
      <c r="M28" s="17"/>
      <c r="N28" s="40"/>
    </row>
    <row r="29" spans="2:14" x14ac:dyDescent="0.25">
      <c r="B29" s="7">
        <v>45773</v>
      </c>
      <c r="C29" s="8">
        <v>720</v>
      </c>
      <c r="D29" s="9"/>
      <c r="E29" s="10">
        <v>15.8</v>
      </c>
      <c r="F29" s="33">
        <f t="shared" si="0"/>
        <v>11376</v>
      </c>
      <c r="G29" s="19"/>
      <c r="H29" s="16"/>
      <c r="I29" s="17"/>
      <c r="J29" s="18"/>
      <c r="M29" s="17"/>
      <c r="N29" s="40"/>
    </row>
    <row r="30" spans="2:14" x14ac:dyDescent="0.25">
      <c r="B30" s="7">
        <v>45774</v>
      </c>
      <c r="C30" s="8">
        <v>731</v>
      </c>
      <c r="D30" s="9"/>
      <c r="E30" s="10">
        <v>15.8</v>
      </c>
      <c r="F30" s="33">
        <f t="shared" si="0"/>
        <v>11549.800000000001</v>
      </c>
      <c r="G30" s="19"/>
      <c r="H30" s="16"/>
      <c r="I30" s="17"/>
      <c r="J30" s="18"/>
      <c r="M30" s="17"/>
      <c r="N30" s="40"/>
    </row>
    <row r="31" spans="2:14" x14ac:dyDescent="0.25">
      <c r="B31" s="7">
        <v>45775</v>
      </c>
      <c r="C31" s="8">
        <v>730</v>
      </c>
      <c r="D31" s="9"/>
      <c r="E31" s="10">
        <v>15.8</v>
      </c>
      <c r="F31" s="33">
        <f t="shared" si="0"/>
        <v>11534</v>
      </c>
      <c r="G31" s="19"/>
      <c r="H31" s="16"/>
      <c r="I31" s="17"/>
      <c r="J31" s="18"/>
      <c r="M31" s="17"/>
      <c r="N31" s="40"/>
    </row>
    <row r="32" spans="2:14" x14ac:dyDescent="0.25">
      <c r="B32" s="7">
        <v>45776</v>
      </c>
      <c r="C32" s="8">
        <v>699</v>
      </c>
      <c r="D32" s="9"/>
      <c r="E32" s="10">
        <v>15.8</v>
      </c>
      <c r="F32" s="33">
        <f t="shared" si="0"/>
        <v>11044.2</v>
      </c>
      <c r="G32" s="19"/>
      <c r="H32" s="16"/>
      <c r="I32" s="17"/>
      <c r="J32" s="18"/>
      <c r="M32" s="17"/>
      <c r="N32" s="40"/>
    </row>
    <row r="33" spans="2:14" x14ac:dyDescent="0.25">
      <c r="B33" s="7">
        <v>45777</v>
      </c>
      <c r="C33" s="8">
        <v>746</v>
      </c>
      <c r="D33" s="9"/>
      <c r="E33" s="10">
        <v>15.8</v>
      </c>
      <c r="F33" s="33">
        <f t="shared" si="0"/>
        <v>11786.800000000001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/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19868</v>
      </c>
      <c r="D35" s="43">
        <f>SUM(D4:D34)</f>
        <v>0</v>
      </c>
      <c r="E35" s="44"/>
      <c r="F35" s="45" t="s">
        <v>4</v>
      </c>
      <c r="G35" s="24"/>
      <c r="H35" s="72" t="s">
        <v>11</v>
      </c>
      <c r="I35" s="72"/>
      <c r="J35" s="25">
        <f>SUM(J4:J34)</f>
        <v>313914.40002000018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3" t="s">
        <v>13</v>
      </c>
      <c r="I36" s="73"/>
      <c r="J36" s="18">
        <f>F36+F37</f>
        <v>313914.39999999997</v>
      </c>
      <c r="L36" s="31">
        <f>J36-J4-J5-J6</f>
        <v>310464.480744</v>
      </c>
      <c r="M36" s="31"/>
      <c r="N36" s="31"/>
    </row>
    <row r="37" spans="2:14" x14ac:dyDescent="0.25">
      <c r="B37" s="26" t="s">
        <v>14</v>
      </c>
      <c r="C37" s="30">
        <f>C35</f>
        <v>19868</v>
      </c>
      <c r="D37" s="9">
        <f>D35/1.03</f>
        <v>0</v>
      </c>
      <c r="E37" s="10"/>
      <c r="F37" s="33">
        <f>SUM(F4:F36)</f>
        <v>313914.39999999997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74" t="s">
        <v>16</v>
      </c>
      <c r="C39" s="75"/>
      <c r="D39" s="27"/>
      <c r="E39" s="37"/>
      <c r="F39" s="38"/>
      <c r="G39" s="28"/>
      <c r="H39" s="76" t="s">
        <v>17</v>
      </c>
      <c r="I39" s="76"/>
      <c r="J39" s="29">
        <f>J36+J37+J38-J35</f>
        <v>-2.0000210497528315E-5</v>
      </c>
      <c r="M39" s="17"/>
      <c r="N39" s="40">
        <f>J39+N34</f>
        <v>-2.0000210497528315E-5</v>
      </c>
    </row>
    <row r="40" spans="2:14" ht="15.75" thickBot="1" x14ac:dyDescent="0.3">
      <c r="B40" s="66"/>
      <c r="C40" s="67"/>
      <c r="D40" s="67"/>
      <c r="E40" s="67"/>
      <c r="F40" s="67"/>
      <c r="G40" s="67"/>
      <c r="H40" s="67"/>
      <c r="I40" s="67"/>
      <c r="J40" s="68"/>
      <c r="M40" s="17" t="s">
        <v>25</v>
      </c>
      <c r="N40" s="40">
        <v>-293202.71999999997</v>
      </c>
    </row>
    <row r="41" spans="2:14" ht="15.75" thickBot="1" x14ac:dyDescent="0.3">
      <c r="B41" s="66"/>
      <c r="C41" s="67"/>
      <c r="D41" s="67"/>
      <c r="E41" s="67"/>
      <c r="F41" s="67"/>
      <c r="G41" s="67"/>
      <c r="H41" s="67"/>
      <c r="I41" s="67"/>
      <c r="J41" s="68"/>
      <c r="M41" s="17" t="s">
        <v>32</v>
      </c>
      <c r="N41" s="40">
        <f>N40+N39</f>
        <v>-293202.72002000018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35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sheetPr>
    <pageSetUpPr fitToPage="1"/>
  </sheetPr>
  <dimension ref="B1:AC43"/>
  <sheetViews>
    <sheetView zoomScale="85" zoomScaleNormal="85" workbookViewId="0">
      <selection activeCell="J10" sqref="J1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7" t="s">
        <v>33</v>
      </c>
      <c r="C2" s="78"/>
      <c r="D2" s="78"/>
      <c r="E2" s="78"/>
      <c r="F2" s="78"/>
      <c r="G2" s="78"/>
      <c r="H2" s="78"/>
      <c r="I2" s="78"/>
      <c r="J2" s="7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45778</v>
      </c>
      <c r="C4" s="8">
        <v>700</v>
      </c>
      <c r="D4" s="9"/>
      <c r="E4" s="10">
        <v>15.8</v>
      </c>
      <c r="F4" s="33">
        <f>E4*C4</f>
        <v>11060</v>
      </c>
      <c r="G4" s="11"/>
      <c r="H4" s="12" t="s">
        <v>6</v>
      </c>
      <c r="I4" s="13">
        <v>0.01</v>
      </c>
      <c r="J4" s="14">
        <f>(F36+F37)*I4</f>
        <v>3336.0119999999997</v>
      </c>
    </row>
    <row r="5" spans="2:29" x14ac:dyDescent="0.25">
      <c r="B5" s="7">
        <v>45779</v>
      </c>
      <c r="C5" s="8">
        <v>722</v>
      </c>
      <c r="D5" s="9"/>
      <c r="E5" s="10">
        <v>15.8</v>
      </c>
      <c r="F5" s="33">
        <f t="shared" ref="F5:F34" si="0">E5*C5</f>
        <v>11407.6</v>
      </c>
      <c r="G5" s="11"/>
      <c r="H5" s="12" t="s">
        <v>7</v>
      </c>
      <c r="I5" s="13">
        <v>1E-3</v>
      </c>
      <c r="J5" s="14">
        <f>(F36+F37-J4-J6)*I5</f>
        <v>330.26518799999997</v>
      </c>
    </row>
    <row r="6" spans="2:29" x14ac:dyDescent="0.25">
      <c r="B6" s="7">
        <v>45780</v>
      </c>
      <c r="C6" s="8">
        <v>734</v>
      </c>
      <c r="D6" s="9"/>
      <c r="E6" s="10">
        <v>15.8</v>
      </c>
      <c r="F6" s="33">
        <f t="shared" si="0"/>
        <v>11597.2</v>
      </c>
      <c r="G6" s="11"/>
      <c r="H6" s="12" t="s">
        <v>8</v>
      </c>
      <c r="I6" s="13"/>
      <c r="J6" s="14"/>
    </row>
    <row r="7" spans="2:29" x14ac:dyDescent="0.25">
      <c r="B7" s="7">
        <v>45781</v>
      </c>
      <c r="C7" s="8">
        <v>716</v>
      </c>
      <c r="D7" s="9"/>
      <c r="E7" s="10">
        <v>15.8</v>
      </c>
      <c r="F7" s="33">
        <f t="shared" si="0"/>
        <v>11312.800000000001</v>
      </c>
      <c r="G7" s="11"/>
      <c r="H7" s="12" t="s">
        <v>9</v>
      </c>
      <c r="I7" s="13"/>
      <c r="J7" s="14">
        <f>'NİSAN 2025'!J39*-1</f>
        <v>2.0000210497528315E-5</v>
      </c>
    </row>
    <row r="8" spans="2:29" x14ac:dyDescent="0.25">
      <c r="B8" s="7">
        <v>45782</v>
      </c>
      <c r="C8" s="8">
        <v>747</v>
      </c>
      <c r="D8" s="9"/>
      <c r="E8" s="10">
        <v>15.8</v>
      </c>
      <c r="F8" s="33">
        <f t="shared" si="0"/>
        <v>11802.6</v>
      </c>
      <c r="G8" s="15">
        <v>45832</v>
      </c>
      <c r="H8" s="16" t="s">
        <v>38</v>
      </c>
      <c r="I8" s="17"/>
      <c r="J8" s="18">
        <v>200000</v>
      </c>
    </row>
    <row r="9" spans="2:29" x14ac:dyDescent="0.25">
      <c r="B9" s="7">
        <v>45783</v>
      </c>
      <c r="C9" s="8">
        <v>715</v>
      </c>
      <c r="D9" s="9"/>
      <c r="E9" s="10">
        <v>15.8</v>
      </c>
      <c r="F9" s="33">
        <f t="shared" si="0"/>
        <v>11297</v>
      </c>
      <c r="G9" s="15">
        <v>45847</v>
      </c>
      <c r="H9" s="16" t="s">
        <v>38</v>
      </c>
      <c r="I9" s="17"/>
      <c r="J9" s="18">
        <v>129934.92</v>
      </c>
    </row>
    <row r="10" spans="2:29" x14ac:dyDescent="0.25">
      <c r="B10" s="7">
        <v>45784</v>
      </c>
      <c r="C10" s="8">
        <v>735</v>
      </c>
      <c r="D10" s="9"/>
      <c r="E10" s="10">
        <v>15.8</v>
      </c>
      <c r="F10" s="33">
        <f t="shared" si="0"/>
        <v>11613</v>
      </c>
      <c r="G10" s="15"/>
      <c r="H10" s="16"/>
      <c r="I10" s="17"/>
      <c r="J10" s="18"/>
    </row>
    <row r="11" spans="2:29" x14ac:dyDescent="0.25">
      <c r="B11" s="7">
        <v>45785</v>
      </c>
      <c r="C11" s="8">
        <v>726</v>
      </c>
      <c r="D11" s="9"/>
      <c r="E11" s="10">
        <v>15.8</v>
      </c>
      <c r="F11" s="33">
        <f t="shared" si="0"/>
        <v>11470.800000000001</v>
      </c>
      <c r="G11" s="19"/>
      <c r="H11" s="16"/>
      <c r="I11" s="17"/>
      <c r="J11" s="18"/>
    </row>
    <row r="12" spans="2:29" x14ac:dyDescent="0.25">
      <c r="B12" s="7">
        <v>45786</v>
      </c>
      <c r="C12" s="8">
        <v>644</v>
      </c>
      <c r="D12" s="9"/>
      <c r="E12" s="10">
        <v>15.8</v>
      </c>
      <c r="F12" s="33">
        <f t="shared" si="0"/>
        <v>10175.200000000001</v>
      </c>
      <c r="G12" s="19"/>
      <c r="H12" s="16"/>
      <c r="I12" s="17"/>
      <c r="J12" s="18"/>
    </row>
    <row r="13" spans="2:29" x14ac:dyDescent="0.25">
      <c r="B13" s="7">
        <v>45787</v>
      </c>
      <c r="C13" s="8">
        <v>625</v>
      </c>
      <c r="D13" s="9"/>
      <c r="E13" s="10">
        <v>15.8</v>
      </c>
      <c r="F13" s="33">
        <f t="shared" si="0"/>
        <v>9875</v>
      </c>
      <c r="G13" s="19"/>
      <c r="H13" s="16"/>
      <c r="I13" s="17"/>
      <c r="J13" s="18"/>
    </row>
    <row r="14" spans="2:29" x14ac:dyDescent="0.25">
      <c r="B14" s="7">
        <v>45788</v>
      </c>
      <c r="C14" s="8">
        <v>739</v>
      </c>
      <c r="D14" s="9"/>
      <c r="E14" s="10">
        <v>15.8</v>
      </c>
      <c r="F14" s="33">
        <f t="shared" si="0"/>
        <v>11676.2</v>
      </c>
      <c r="G14" s="19"/>
      <c r="H14" s="16"/>
      <c r="I14" s="17"/>
      <c r="J14" s="18"/>
    </row>
    <row r="15" spans="2:29" x14ac:dyDescent="0.25">
      <c r="B15" s="7">
        <v>45789</v>
      </c>
      <c r="C15" s="8">
        <v>672</v>
      </c>
      <c r="D15" s="9"/>
      <c r="E15" s="10">
        <v>15.8</v>
      </c>
      <c r="F15" s="33">
        <f t="shared" si="0"/>
        <v>10617.6</v>
      </c>
      <c r="G15" s="19"/>
      <c r="H15" s="16"/>
      <c r="I15" s="17"/>
      <c r="J15" s="18"/>
    </row>
    <row r="16" spans="2:29" x14ac:dyDescent="0.25">
      <c r="B16" s="7">
        <v>45790</v>
      </c>
      <c r="C16" s="8">
        <v>725</v>
      </c>
      <c r="D16" s="9"/>
      <c r="E16" s="10">
        <v>15.8</v>
      </c>
      <c r="F16" s="33">
        <f t="shared" si="0"/>
        <v>11455</v>
      </c>
      <c r="G16" s="19"/>
      <c r="H16" s="16"/>
      <c r="I16" s="17"/>
      <c r="J16" s="18"/>
    </row>
    <row r="17" spans="2:10" x14ac:dyDescent="0.25">
      <c r="B17" s="7">
        <v>45791</v>
      </c>
      <c r="C17" s="8">
        <v>713</v>
      </c>
      <c r="D17" s="9"/>
      <c r="E17" s="10">
        <v>15.8</v>
      </c>
      <c r="F17" s="33">
        <f t="shared" si="0"/>
        <v>11265.4</v>
      </c>
      <c r="G17" s="19"/>
      <c r="H17" s="16"/>
      <c r="I17" s="17"/>
      <c r="J17" s="18"/>
    </row>
    <row r="18" spans="2:10" x14ac:dyDescent="0.25">
      <c r="B18" s="7">
        <v>45792</v>
      </c>
      <c r="C18" s="8">
        <v>704</v>
      </c>
      <c r="D18" s="9"/>
      <c r="E18" s="10">
        <v>15.8</v>
      </c>
      <c r="F18" s="33">
        <f t="shared" si="0"/>
        <v>11123.2</v>
      </c>
      <c r="G18" s="19"/>
      <c r="H18" s="16"/>
      <c r="I18" s="17"/>
      <c r="J18" s="18"/>
    </row>
    <row r="19" spans="2:10" x14ac:dyDescent="0.25">
      <c r="B19" s="7">
        <v>45793</v>
      </c>
      <c r="C19" s="8">
        <v>722</v>
      </c>
      <c r="D19" s="9"/>
      <c r="E19" s="10">
        <v>15.8</v>
      </c>
      <c r="F19" s="33">
        <f t="shared" si="0"/>
        <v>11407.6</v>
      </c>
      <c r="G19" s="19"/>
      <c r="H19" s="16"/>
      <c r="I19" s="17"/>
      <c r="J19" s="18"/>
    </row>
    <row r="20" spans="2:10" x14ac:dyDescent="0.25">
      <c r="B20" s="7">
        <v>45794</v>
      </c>
      <c r="C20" s="8">
        <v>673</v>
      </c>
      <c r="D20" s="9"/>
      <c r="E20" s="10">
        <v>15.8</v>
      </c>
      <c r="F20" s="33">
        <f t="shared" si="0"/>
        <v>10633.4</v>
      </c>
      <c r="G20" s="19"/>
      <c r="H20" s="16"/>
      <c r="I20" s="17"/>
      <c r="J20" s="18"/>
    </row>
    <row r="21" spans="2:10" x14ac:dyDescent="0.25">
      <c r="B21" s="7">
        <v>45795</v>
      </c>
      <c r="C21" s="8">
        <v>673</v>
      </c>
      <c r="D21" s="9"/>
      <c r="E21" s="10">
        <v>15.8</v>
      </c>
      <c r="F21" s="33">
        <f t="shared" si="0"/>
        <v>10633.4</v>
      </c>
      <c r="G21" s="19"/>
      <c r="H21" s="16"/>
      <c r="I21" s="17"/>
      <c r="J21" s="18"/>
    </row>
    <row r="22" spans="2:10" x14ac:dyDescent="0.25">
      <c r="B22" s="7">
        <v>45796</v>
      </c>
      <c r="C22" s="8">
        <v>656</v>
      </c>
      <c r="D22" s="9"/>
      <c r="E22" s="10">
        <v>15.8</v>
      </c>
      <c r="F22" s="33">
        <f t="shared" si="0"/>
        <v>10364.800000000001</v>
      </c>
      <c r="G22" s="19"/>
      <c r="H22" s="16"/>
      <c r="I22" s="17"/>
      <c r="J22" s="18"/>
    </row>
    <row r="23" spans="2:10" x14ac:dyDescent="0.25">
      <c r="B23" s="7">
        <v>45797</v>
      </c>
      <c r="C23" s="8">
        <v>614</v>
      </c>
      <c r="D23" s="9"/>
      <c r="E23" s="10">
        <v>15.8</v>
      </c>
      <c r="F23" s="33">
        <f t="shared" si="0"/>
        <v>9701.2000000000007</v>
      </c>
      <c r="G23" s="19"/>
      <c r="H23" s="16"/>
      <c r="I23" s="17"/>
      <c r="J23" s="18"/>
    </row>
    <row r="24" spans="2:10" x14ac:dyDescent="0.25">
      <c r="B24" s="7">
        <v>45798</v>
      </c>
      <c r="C24" s="8">
        <v>680</v>
      </c>
      <c r="D24" s="9"/>
      <c r="E24" s="10">
        <v>15.8</v>
      </c>
      <c r="F24" s="33">
        <f t="shared" si="0"/>
        <v>10744</v>
      </c>
      <c r="G24" s="19"/>
      <c r="H24" s="16"/>
      <c r="I24" s="17"/>
      <c r="J24" s="18"/>
    </row>
    <row r="25" spans="2:10" x14ac:dyDescent="0.25">
      <c r="B25" s="7">
        <v>45799</v>
      </c>
      <c r="C25" s="8">
        <v>670</v>
      </c>
      <c r="D25" s="9"/>
      <c r="E25" s="10">
        <v>15.8</v>
      </c>
      <c r="F25" s="33">
        <f t="shared" si="0"/>
        <v>10586</v>
      </c>
      <c r="G25" s="19"/>
      <c r="H25" s="16"/>
      <c r="I25" s="17"/>
      <c r="J25" s="18"/>
    </row>
    <row r="26" spans="2:10" x14ac:dyDescent="0.25">
      <c r="B26" s="7">
        <v>45800</v>
      </c>
      <c r="C26" s="8">
        <v>623</v>
      </c>
      <c r="D26" s="9"/>
      <c r="E26" s="10">
        <v>15.8</v>
      </c>
      <c r="F26" s="33">
        <f t="shared" si="0"/>
        <v>9843.4</v>
      </c>
      <c r="G26" s="19"/>
      <c r="H26" s="16"/>
      <c r="I26" s="17"/>
      <c r="J26" s="18"/>
    </row>
    <row r="27" spans="2:10" x14ac:dyDescent="0.25">
      <c r="B27" s="7">
        <v>45801</v>
      </c>
      <c r="C27" s="8">
        <v>677</v>
      </c>
      <c r="D27" s="9"/>
      <c r="E27" s="10">
        <v>15.8</v>
      </c>
      <c r="F27" s="33">
        <f t="shared" si="0"/>
        <v>10696.6</v>
      </c>
      <c r="G27" s="19"/>
      <c r="H27" s="16"/>
      <c r="I27" s="17"/>
      <c r="J27" s="18"/>
    </row>
    <row r="28" spans="2:10" x14ac:dyDescent="0.25">
      <c r="B28" s="7">
        <v>45802</v>
      </c>
      <c r="C28" s="8">
        <v>661</v>
      </c>
      <c r="D28" s="9"/>
      <c r="E28" s="10">
        <v>15.8</v>
      </c>
      <c r="F28" s="33">
        <f t="shared" si="0"/>
        <v>10443.800000000001</v>
      </c>
      <c r="G28" s="19"/>
      <c r="H28" s="16"/>
      <c r="I28" s="17"/>
      <c r="J28" s="18"/>
    </row>
    <row r="29" spans="2:10" x14ac:dyDescent="0.25">
      <c r="B29" s="7">
        <v>45803</v>
      </c>
      <c r="C29" s="8">
        <v>627</v>
      </c>
      <c r="D29" s="9"/>
      <c r="E29" s="10">
        <v>15.8</v>
      </c>
      <c r="F29" s="33">
        <f t="shared" si="0"/>
        <v>9906.6</v>
      </c>
      <c r="G29" s="19"/>
      <c r="H29" s="16"/>
      <c r="I29" s="17"/>
      <c r="J29" s="18"/>
    </row>
    <row r="30" spans="2:10" x14ac:dyDescent="0.25">
      <c r="B30" s="7">
        <v>45804</v>
      </c>
      <c r="C30" s="8">
        <v>647</v>
      </c>
      <c r="D30" s="9"/>
      <c r="E30" s="10">
        <v>15.8</v>
      </c>
      <c r="F30" s="33">
        <f t="shared" si="0"/>
        <v>10222.6</v>
      </c>
      <c r="G30" s="19"/>
      <c r="H30" s="16"/>
      <c r="I30" s="17"/>
      <c r="J30" s="18"/>
    </row>
    <row r="31" spans="2:10" x14ac:dyDescent="0.25">
      <c r="B31" s="7">
        <v>45805</v>
      </c>
      <c r="C31" s="8">
        <v>616</v>
      </c>
      <c r="D31" s="9"/>
      <c r="E31" s="10">
        <v>15.8</v>
      </c>
      <c r="F31" s="33">
        <f t="shared" si="0"/>
        <v>9732.8000000000011</v>
      </c>
      <c r="G31" s="19"/>
      <c r="H31" s="16"/>
      <c r="I31" s="17"/>
      <c r="J31" s="18"/>
    </row>
    <row r="32" spans="2:10" x14ac:dyDescent="0.25">
      <c r="B32" s="7">
        <v>45806</v>
      </c>
      <c r="C32" s="8">
        <v>644</v>
      </c>
      <c r="D32" s="9"/>
      <c r="E32" s="10">
        <v>15.8</v>
      </c>
      <c r="F32" s="33">
        <f t="shared" si="0"/>
        <v>10175.200000000001</v>
      </c>
      <c r="G32" s="19"/>
      <c r="H32" s="16"/>
      <c r="I32" s="17"/>
      <c r="J32" s="18"/>
    </row>
    <row r="33" spans="2:12" x14ac:dyDescent="0.25">
      <c r="B33" s="7">
        <v>45807</v>
      </c>
      <c r="C33" s="8">
        <v>660</v>
      </c>
      <c r="D33" s="9"/>
      <c r="E33" s="10">
        <v>15.8</v>
      </c>
      <c r="F33" s="33">
        <f t="shared" si="0"/>
        <v>10428</v>
      </c>
      <c r="G33" s="19"/>
      <c r="H33" s="16"/>
      <c r="I33" s="17"/>
      <c r="J33" s="18"/>
    </row>
    <row r="34" spans="2:12" ht="15.75" thickBot="1" x14ac:dyDescent="0.3">
      <c r="B34" s="34">
        <v>45808</v>
      </c>
      <c r="C34" s="35">
        <v>654</v>
      </c>
      <c r="D34" s="36"/>
      <c r="E34" s="10">
        <v>15.8</v>
      </c>
      <c r="F34" s="38">
        <f t="shared" si="0"/>
        <v>10333.200000000001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21114</v>
      </c>
      <c r="D35" s="43">
        <f>SUM(D4:D34)</f>
        <v>0</v>
      </c>
      <c r="E35" s="44"/>
      <c r="F35" s="45" t="s">
        <v>4</v>
      </c>
      <c r="G35" s="24"/>
      <c r="H35" s="72" t="s">
        <v>11</v>
      </c>
      <c r="I35" s="72"/>
      <c r="J35" s="25">
        <f>SUM(J4:J34)</f>
        <v>333601.19720800023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3" t="s">
        <v>13</v>
      </c>
      <c r="I36" s="73"/>
      <c r="J36" s="18">
        <f>F36+F37</f>
        <v>333601.19999999995</v>
      </c>
      <c r="L36" s="31">
        <f>J36-J4-J5-J6</f>
        <v>329934.92281199998</v>
      </c>
    </row>
    <row r="37" spans="2:12" x14ac:dyDescent="0.25">
      <c r="B37" s="26" t="s">
        <v>14</v>
      </c>
      <c r="C37" s="30">
        <f>C35</f>
        <v>21114</v>
      </c>
      <c r="D37" s="9">
        <f>D35/1.03</f>
        <v>0</v>
      </c>
      <c r="E37" s="10"/>
      <c r="F37" s="33">
        <f>SUM(F4:F36)</f>
        <v>333601.19999999995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4" t="s">
        <v>16</v>
      </c>
      <c r="C39" s="75"/>
      <c r="D39" s="27"/>
      <c r="E39" s="37"/>
      <c r="F39" s="38"/>
      <c r="G39" s="28"/>
      <c r="H39" s="76" t="s">
        <v>17</v>
      </c>
      <c r="I39" s="76"/>
      <c r="J39" s="29">
        <f>J36+J37+J38-J35</f>
        <v>2.7919997228309512E-3</v>
      </c>
    </row>
    <row r="40" spans="2:12" ht="15.75" thickBot="1" x14ac:dyDescent="0.3">
      <c r="B40" s="66"/>
      <c r="C40" s="67"/>
      <c r="D40" s="67"/>
      <c r="E40" s="67"/>
      <c r="F40" s="67"/>
      <c r="G40" s="67"/>
      <c r="H40" s="67"/>
      <c r="I40" s="67"/>
      <c r="J40" s="68"/>
    </row>
    <row r="41" spans="2:12" ht="15.75" thickBot="1" x14ac:dyDescent="0.3">
      <c r="B41" s="66"/>
      <c r="C41" s="67"/>
      <c r="D41" s="67"/>
      <c r="E41" s="67"/>
      <c r="F41" s="67"/>
      <c r="G41" s="67"/>
      <c r="H41" s="67"/>
      <c r="I41" s="67"/>
      <c r="J41" s="6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35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dimension ref="B1:AC43"/>
  <sheetViews>
    <sheetView zoomScale="85" zoomScaleNormal="85" workbookViewId="0">
      <selection activeCell="R23" sqref="R2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7" t="s">
        <v>33</v>
      </c>
      <c r="C2" s="78"/>
      <c r="D2" s="78"/>
      <c r="E2" s="78"/>
      <c r="F2" s="78"/>
      <c r="G2" s="78"/>
      <c r="H2" s="78"/>
      <c r="I2" s="78"/>
      <c r="J2" s="7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45809</v>
      </c>
      <c r="C4" s="8">
        <v>633</v>
      </c>
      <c r="D4" s="9"/>
      <c r="E4" s="10">
        <v>15.8</v>
      </c>
      <c r="F4" s="33">
        <f>E4*C4</f>
        <v>10001.4</v>
      </c>
      <c r="G4" s="11"/>
      <c r="H4" s="12" t="s">
        <v>6</v>
      </c>
      <c r="I4" s="13">
        <v>0.01</v>
      </c>
      <c r="J4" s="14">
        <f>(F36+F37)*I4</f>
        <v>3010.3739999999998</v>
      </c>
    </row>
    <row r="5" spans="2:29" x14ac:dyDescent="0.25">
      <c r="B5" s="7">
        <v>45810</v>
      </c>
      <c r="C5" s="8">
        <v>533</v>
      </c>
      <c r="D5" s="9"/>
      <c r="E5" s="10">
        <v>15.8</v>
      </c>
      <c r="F5" s="33">
        <f t="shared" ref="F5:F34" si="0">E5*C5</f>
        <v>8421.4</v>
      </c>
      <c r="G5" s="11"/>
      <c r="H5" s="12" t="s">
        <v>7</v>
      </c>
      <c r="I5" s="13">
        <v>1E-3</v>
      </c>
      <c r="J5" s="14">
        <f>(F36+F37-J4-J6)*I5</f>
        <v>298.02702599999998</v>
      </c>
    </row>
    <row r="6" spans="2:29" x14ac:dyDescent="0.25">
      <c r="B6" s="7">
        <v>45811</v>
      </c>
      <c r="C6" s="8">
        <v>579</v>
      </c>
      <c r="D6" s="9"/>
      <c r="E6" s="10">
        <v>15.8</v>
      </c>
      <c r="F6" s="33">
        <f t="shared" si="0"/>
        <v>9148.2000000000007</v>
      </c>
      <c r="G6" s="11"/>
      <c r="H6" s="12" t="s">
        <v>8</v>
      </c>
      <c r="I6" s="13"/>
      <c r="J6" s="14"/>
    </row>
    <row r="7" spans="2:29" x14ac:dyDescent="0.25">
      <c r="B7" s="7">
        <v>45812</v>
      </c>
      <c r="C7" s="8">
        <v>575</v>
      </c>
      <c r="D7" s="9"/>
      <c r="E7" s="10">
        <v>15.8</v>
      </c>
      <c r="F7" s="33">
        <f t="shared" si="0"/>
        <v>9085</v>
      </c>
      <c r="G7" s="11"/>
      <c r="H7" s="12" t="s">
        <v>9</v>
      </c>
      <c r="I7" s="13"/>
      <c r="J7" s="14">
        <f>'MAYIS 2025'!J39*-1</f>
        <v>-2.7919997228309512E-3</v>
      </c>
    </row>
    <row r="8" spans="2:29" x14ac:dyDescent="0.25">
      <c r="B8" s="7">
        <v>45813</v>
      </c>
      <c r="C8" s="8">
        <v>592</v>
      </c>
      <c r="D8" s="9"/>
      <c r="E8" s="10">
        <v>15.8</v>
      </c>
      <c r="F8" s="33">
        <f t="shared" si="0"/>
        <v>9353.6</v>
      </c>
      <c r="G8" s="55">
        <v>45861</v>
      </c>
      <c r="H8" s="16" t="s">
        <v>38</v>
      </c>
      <c r="I8" s="17"/>
      <c r="J8" s="18">
        <v>297729</v>
      </c>
    </row>
    <row r="9" spans="2:29" x14ac:dyDescent="0.25">
      <c r="B9" s="7">
        <v>45814</v>
      </c>
      <c r="C9" s="8">
        <v>603</v>
      </c>
      <c r="D9" s="9"/>
      <c r="E9" s="10">
        <v>15.8</v>
      </c>
      <c r="F9" s="33">
        <f t="shared" si="0"/>
        <v>9527.4</v>
      </c>
      <c r="G9" s="15"/>
      <c r="H9" s="16"/>
      <c r="I9" s="17"/>
      <c r="J9" s="18"/>
    </row>
    <row r="10" spans="2:29" x14ac:dyDescent="0.25">
      <c r="B10" s="7">
        <v>45815</v>
      </c>
      <c r="C10" s="8">
        <v>620</v>
      </c>
      <c r="D10" s="9"/>
      <c r="E10" s="10">
        <v>15.8</v>
      </c>
      <c r="F10" s="33">
        <f t="shared" si="0"/>
        <v>9796</v>
      </c>
      <c r="G10" s="15"/>
      <c r="H10" s="16"/>
      <c r="I10" s="17"/>
      <c r="J10" s="18"/>
    </row>
    <row r="11" spans="2:29" x14ac:dyDescent="0.25">
      <c r="B11" s="7">
        <v>45816</v>
      </c>
      <c r="C11" s="8">
        <v>608</v>
      </c>
      <c r="D11" s="9"/>
      <c r="E11" s="10">
        <v>15.8</v>
      </c>
      <c r="F11" s="33">
        <f t="shared" si="0"/>
        <v>9606.4</v>
      </c>
      <c r="G11" s="19"/>
      <c r="H11" s="16"/>
      <c r="I11" s="17"/>
      <c r="J11" s="18"/>
    </row>
    <row r="12" spans="2:29" x14ac:dyDescent="0.25">
      <c r="B12" s="7">
        <v>45817</v>
      </c>
      <c r="C12" s="8">
        <v>620</v>
      </c>
      <c r="D12" s="9"/>
      <c r="E12" s="10">
        <v>15.8</v>
      </c>
      <c r="F12" s="33">
        <f t="shared" si="0"/>
        <v>9796</v>
      </c>
      <c r="G12" s="19"/>
      <c r="H12" s="16"/>
      <c r="I12" s="17"/>
      <c r="J12" s="18"/>
    </row>
    <row r="13" spans="2:29" x14ac:dyDescent="0.25">
      <c r="B13" s="7">
        <v>45818</v>
      </c>
      <c r="C13" s="8">
        <v>629</v>
      </c>
      <c r="D13" s="9"/>
      <c r="E13" s="10">
        <v>15.8</v>
      </c>
      <c r="F13" s="33">
        <f t="shared" si="0"/>
        <v>9938.2000000000007</v>
      </c>
      <c r="G13" s="19"/>
      <c r="H13" s="16"/>
      <c r="I13" s="17"/>
      <c r="J13" s="18"/>
    </row>
    <row r="14" spans="2:29" x14ac:dyDescent="0.25">
      <c r="B14" s="7">
        <v>45819</v>
      </c>
      <c r="C14" s="8">
        <v>688</v>
      </c>
      <c r="D14" s="9"/>
      <c r="E14" s="10">
        <v>15.8</v>
      </c>
      <c r="F14" s="33">
        <f t="shared" si="0"/>
        <v>10870.4</v>
      </c>
      <c r="G14" s="19"/>
      <c r="H14" s="16"/>
      <c r="I14" s="17"/>
      <c r="J14" s="18"/>
    </row>
    <row r="15" spans="2:29" x14ac:dyDescent="0.25">
      <c r="B15" s="7">
        <v>45820</v>
      </c>
      <c r="C15" s="8">
        <v>683</v>
      </c>
      <c r="D15" s="9"/>
      <c r="E15" s="10">
        <v>15.8</v>
      </c>
      <c r="F15" s="33">
        <f t="shared" si="0"/>
        <v>10791.4</v>
      </c>
      <c r="G15" s="19"/>
      <c r="H15" s="16"/>
      <c r="I15" s="17"/>
      <c r="J15" s="18"/>
    </row>
    <row r="16" spans="2:29" x14ac:dyDescent="0.25">
      <c r="B16" s="7">
        <v>45821</v>
      </c>
      <c r="C16" s="8">
        <v>672</v>
      </c>
      <c r="D16" s="9"/>
      <c r="E16" s="10">
        <v>15.8</v>
      </c>
      <c r="F16" s="33">
        <f t="shared" si="0"/>
        <v>10617.6</v>
      </c>
      <c r="G16" s="19"/>
      <c r="H16" s="16"/>
      <c r="I16" s="17"/>
      <c r="J16" s="18"/>
    </row>
    <row r="17" spans="2:10" x14ac:dyDescent="0.25">
      <c r="B17" s="7">
        <v>45822</v>
      </c>
      <c r="C17" s="8">
        <v>689</v>
      </c>
      <c r="D17" s="9"/>
      <c r="E17" s="10">
        <v>15.8</v>
      </c>
      <c r="F17" s="33">
        <f t="shared" si="0"/>
        <v>10886.2</v>
      </c>
      <c r="G17" s="19"/>
      <c r="H17" s="16"/>
      <c r="I17" s="17"/>
      <c r="J17" s="18"/>
    </row>
    <row r="18" spans="2:10" x14ac:dyDescent="0.25">
      <c r="B18" s="7">
        <v>45823</v>
      </c>
      <c r="C18" s="8">
        <v>646</v>
      </c>
      <c r="D18" s="9"/>
      <c r="E18" s="10">
        <v>15.8</v>
      </c>
      <c r="F18" s="33">
        <f t="shared" si="0"/>
        <v>10206.800000000001</v>
      </c>
      <c r="G18" s="19"/>
      <c r="H18" s="16"/>
      <c r="I18" s="17"/>
      <c r="J18" s="18"/>
    </row>
    <row r="19" spans="2:10" x14ac:dyDescent="0.25">
      <c r="B19" s="7">
        <v>45824</v>
      </c>
      <c r="C19" s="8">
        <v>673</v>
      </c>
      <c r="D19" s="9"/>
      <c r="E19" s="10">
        <v>15.8</v>
      </c>
      <c r="F19" s="33">
        <f t="shared" si="0"/>
        <v>10633.4</v>
      </c>
      <c r="G19" s="19"/>
      <c r="H19" s="16"/>
      <c r="I19" s="17"/>
      <c r="J19" s="18"/>
    </row>
    <row r="20" spans="2:10" x14ac:dyDescent="0.25">
      <c r="B20" s="7">
        <v>45825</v>
      </c>
      <c r="C20" s="8">
        <v>665</v>
      </c>
      <c r="D20" s="9"/>
      <c r="E20" s="10">
        <v>15.8</v>
      </c>
      <c r="F20" s="33">
        <f t="shared" si="0"/>
        <v>10507</v>
      </c>
      <c r="G20" s="19"/>
      <c r="H20" s="16"/>
      <c r="I20" s="17"/>
      <c r="J20" s="18"/>
    </row>
    <row r="21" spans="2:10" x14ac:dyDescent="0.25">
      <c r="B21" s="7">
        <v>45826</v>
      </c>
      <c r="C21" s="8">
        <v>661</v>
      </c>
      <c r="D21" s="9"/>
      <c r="E21" s="10">
        <v>15.8</v>
      </c>
      <c r="F21" s="33">
        <f t="shared" si="0"/>
        <v>10443.800000000001</v>
      </c>
      <c r="G21" s="19"/>
      <c r="H21" s="16"/>
      <c r="I21" s="17"/>
      <c r="J21" s="18"/>
    </row>
    <row r="22" spans="2:10" x14ac:dyDescent="0.25">
      <c r="B22" s="7">
        <v>45827</v>
      </c>
      <c r="C22" s="8">
        <v>654</v>
      </c>
      <c r="D22" s="9"/>
      <c r="E22" s="10">
        <v>15.8</v>
      </c>
      <c r="F22" s="33">
        <f t="shared" si="0"/>
        <v>10333.200000000001</v>
      </c>
      <c r="G22" s="19"/>
      <c r="H22" s="16"/>
      <c r="I22" s="17"/>
      <c r="J22" s="18"/>
    </row>
    <row r="23" spans="2:10" x14ac:dyDescent="0.25">
      <c r="B23" s="7">
        <v>45828</v>
      </c>
      <c r="C23" s="8">
        <v>647</v>
      </c>
      <c r="D23" s="9"/>
      <c r="E23" s="10">
        <v>15.8</v>
      </c>
      <c r="F23" s="33">
        <f t="shared" si="0"/>
        <v>10222.6</v>
      </c>
      <c r="G23" s="19"/>
      <c r="H23" s="16"/>
      <c r="I23" s="17"/>
      <c r="J23" s="18"/>
    </row>
    <row r="24" spans="2:10" x14ac:dyDescent="0.25">
      <c r="B24" s="7">
        <v>45829</v>
      </c>
      <c r="C24" s="8">
        <v>628</v>
      </c>
      <c r="D24" s="9"/>
      <c r="E24" s="10">
        <v>15.8</v>
      </c>
      <c r="F24" s="33">
        <f t="shared" si="0"/>
        <v>9922.4</v>
      </c>
      <c r="G24" s="19"/>
      <c r="H24" s="16"/>
      <c r="I24" s="17"/>
      <c r="J24" s="18"/>
    </row>
    <row r="25" spans="2:10" x14ac:dyDescent="0.25">
      <c r="B25" s="7">
        <v>45830</v>
      </c>
      <c r="C25" s="8">
        <v>607</v>
      </c>
      <c r="D25" s="9"/>
      <c r="E25" s="10">
        <v>15.8</v>
      </c>
      <c r="F25" s="33">
        <f t="shared" si="0"/>
        <v>9590.6</v>
      </c>
      <c r="G25" s="19"/>
      <c r="H25" s="16"/>
      <c r="I25" s="17"/>
      <c r="J25" s="18"/>
    </row>
    <row r="26" spans="2:10" x14ac:dyDescent="0.25">
      <c r="B26" s="7">
        <v>45831</v>
      </c>
      <c r="C26" s="8">
        <v>564</v>
      </c>
      <c r="D26" s="9"/>
      <c r="E26" s="10">
        <v>15.8</v>
      </c>
      <c r="F26" s="33">
        <f t="shared" si="0"/>
        <v>8911.2000000000007</v>
      </c>
      <c r="G26" s="19"/>
      <c r="H26" s="16"/>
      <c r="I26" s="17"/>
      <c r="J26" s="18"/>
    </row>
    <row r="27" spans="2:10" x14ac:dyDescent="0.25">
      <c r="B27" s="7">
        <v>45832</v>
      </c>
      <c r="C27" s="8">
        <v>667</v>
      </c>
      <c r="D27" s="9"/>
      <c r="E27" s="10">
        <v>15.8</v>
      </c>
      <c r="F27" s="33">
        <f t="shared" si="0"/>
        <v>10538.6</v>
      </c>
      <c r="G27" s="19"/>
      <c r="H27" s="16"/>
      <c r="I27" s="17"/>
      <c r="J27" s="18"/>
    </row>
    <row r="28" spans="2:10" x14ac:dyDescent="0.25">
      <c r="B28" s="7">
        <v>45833</v>
      </c>
      <c r="C28" s="8">
        <v>661</v>
      </c>
      <c r="D28" s="9"/>
      <c r="E28" s="10">
        <v>15.8</v>
      </c>
      <c r="F28" s="33">
        <f t="shared" si="0"/>
        <v>10443.800000000001</v>
      </c>
      <c r="G28" s="19"/>
      <c r="H28" s="16"/>
      <c r="I28" s="17"/>
      <c r="J28" s="18"/>
    </row>
    <row r="29" spans="2:10" x14ac:dyDescent="0.25">
      <c r="B29" s="7">
        <v>45834</v>
      </c>
      <c r="C29" s="8">
        <v>636</v>
      </c>
      <c r="D29" s="9"/>
      <c r="E29" s="10">
        <v>15.8</v>
      </c>
      <c r="F29" s="33">
        <f t="shared" si="0"/>
        <v>10048.800000000001</v>
      </c>
      <c r="G29" s="19"/>
      <c r="H29" s="16"/>
      <c r="I29" s="17"/>
      <c r="J29" s="18"/>
    </row>
    <row r="30" spans="2:10" x14ac:dyDescent="0.25">
      <c r="B30" s="7">
        <v>45835</v>
      </c>
      <c r="C30" s="8">
        <v>668</v>
      </c>
      <c r="D30" s="9"/>
      <c r="E30" s="10">
        <v>15.8</v>
      </c>
      <c r="F30" s="33">
        <f t="shared" si="0"/>
        <v>10554.4</v>
      </c>
      <c r="G30" s="19"/>
      <c r="H30" s="16"/>
      <c r="I30" s="17"/>
      <c r="J30" s="18"/>
    </row>
    <row r="31" spans="2:10" x14ac:dyDescent="0.25">
      <c r="B31" s="7">
        <v>45836</v>
      </c>
      <c r="C31" s="8">
        <v>651</v>
      </c>
      <c r="D31" s="9"/>
      <c r="E31" s="10">
        <v>15.8</v>
      </c>
      <c r="F31" s="33">
        <f t="shared" si="0"/>
        <v>10285.800000000001</v>
      </c>
      <c r="G31" s="19"/>
      <c r="H31" s="16"/>
      <c r="I31" s="17"/>
      <c r="J31" s="18"/>
    </row>
    <row r="32" spans="2:10" x14ac:dyDescent="0.25">
      <c r="B32" s="7">
        <v>45837</v>
      </c>
      <c r="C32" s="8">
        <v>655</v>
      </c>
      <c r="D32" s="9"/>
      <c r="E32" s="10">
        <v>15.8</v>
      </c>
      <c r="F32" s="33">
        <f t="shared" si="0"/>
        <v>10349</v>
      </c>
      <c r="G32" s="19"/>
      <c r="H32" s="16"/>
      <c r="I32" s="17"/>
      <c r="J32" s="18"/>
    </row>
    <row r="33" spans="2:12" x14ac:dyDescent="0.25">
      <c r="B33" s="7">
        <v>45838</v>
      </c>
      <c r="C33" s="8">
        <v>646</v>
      </c>
      <c r="D33" s="9"/>
      <c r="E33" s="10">
        <v>15.8</v>
      </c>
      <c r="F33" s="33">
        <f t="shared" si="0"/>
        <v>10206.800000000001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10">
        <v>15.8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19053</v>
      </c>
      <c r="D35" s="43">
        <f>SUM(D4:D34)</f>
        <v>0</v>
      </c>
      <c r="E35" s="44"/>
      <c r="F35" s="45" t="s">
        <v>4</v>
      </c>
      <c r="G35" s="24"/>
      <c r="H35" s="72" t="s">
        <v>11</v>
      </c>
      <c r="I35" s="72"/>
      <c r="J35" s="25">
        <f>SUM(J4:J34)</f>
        <v>301037.39823400025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3" t="s">
        <v>13</v>
      </c>
      <c r="I36" s="73"/>
      <c r="J36" s="18">
        <f>F36+F37</f>
        <v>301037.39999999997</v>
      </c>
      <c r="L36" s="31">
        <f>J36-J4-J5-J6</f>
        <v>297728.99897399993</v>
      </c>
    </row>
    <row r="37" spans="2:12" x14ac:dyDescent="0.25">
      <c r="B37" s="26" t="s">
        <v>14</v>
      </c>
      <c r="C37" s="30">
        <f>C35</f>
        <v>19053</v>
      </c>
      <c r="D37" s="9">
        <f>D35/1.03</f>
        <v>0</v>
      </c>
      <c r="E37" s="10"/>
      <c r="F37" s="33">
        <f>SUM(F4:F36)</f>
        <v>301037.39999999997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4" t="s">
        <v>16</v>
      </c>
      <c r="C39" s="75"/>
      <c r="D39" s="27"/>
      <c r="E39" s="37"/>
      <c r="F39" s="38"/>
      <c r="G39" s="28"/>
      <c r="H39" s="76" t="s">
        <v>17</v>
      </c>
      <c r="I39" s="76"/>
      <c r="J39" s="29">
        <f>J36+J37+J38-J35</f>
        <v>1.7659997101873159E-3</v>
      </c>
    </row>
    <row r="40" spans="2:12" ht="15.75" thickBot="1" x14ac:dyDescent="0.3">
      <c r="B40" s="66"/>
      <c r="C40" s="67"/>
      <c r="D40" s="67"/>
      <c r="E40" s="67"/>
      <c r="F40" s="67"/>
      <c r="G40" s="67"/>
      <c r="H40" s="67"/>
      <c r="I40" s="67"/>
      <c r="J40" s="68"/>
    </row>
    <row r="41" spans="2:12" ht="15.75" thickBot="1" x14ac:dyDescent="0.3">
      <c r="B41" s="66"/>
      <c r="C41" s="67"/>
      <c r="D41" s="67"/>
      <c r="E41" s="67"/>
      <c r="F41" s="67"/>
      <c r="G41" s="67"/>
      <c r="H41" s="67"/>
      <c r="I41" s="67"/>
      <c r="J41" s="6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B51B5-BF98-4223-9A45-A987775D64B9}">
  <dimension ref="B1:AC43"/>
  <sheetViews>
    <sheetView zoomScale="85" zoomScaleNormal="85" workbookViewId="0">
      <selection activeCell="J4" sqref="J4: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7" t="s">
        <v>33</v>
      </c>
      <c r="C2" s="78"/>
      <c r="D2" s="78"/>
      <c r="E2" s="78"/>
      <c r="F2" s="78"/>
      <c r="G2" s="78"/>
      <c r="H2" s="78"/>
      <c r="I2" s="78"/>
      <c r="J2" s="7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45839</v>
      </c>
      <c r="C4" s="8">
        <v>652</v>
      </c>
      <c r="D4" s="9"/>
      <c r="E4" s="10">
        <v>15.8</v>
      </c>
      <c r="F4" s="33">
        <f>E4*C4</f>
        <v>10301.6</v>
      </c>
      <c r="G4" s="11"/>
      <c r="H4" s="12" t="s">
        <v>6</v>
      </c>
      <c r="I4" s="13">
        <v>0.01</v>
      </c>
      <c r="J4" s="14">
        <f>(F36+F37)*I4</f>
        <v>3232.9959999999992</v>
      </c>
    </row>
    <row r="5" spans="2:29" x14ac:dyDescent="0.25">
      <c r="B5" s="7">
        <v>45840</v>
      </c>
      <c r="C5" s="8">
        <v>649</v>
      </c>
      <c r="D5" s="9"/>
      <c r="E5" s="10">
        <v>15.8</v>
      </c>
      <c r="F5" s="33">
        <f t="shared" ref="F5:F34" si="0">E5*C5</f>
        <v>10254.200000000001</v>
      </c>
      <c r="G5" s="11"/>
      <c r="H5" s="12" t="s">
        <v>7</v>
      </c>
      <c r="I5" s="13">
        <v>1E-3</v>
      </c>
      <c r="J5" s="14">
        <f>(F36+F37-J4-J6)*I5</f>
        <v>320.06660399999993</v>
      </c>
    </row>
    <row r="6" spans="2:29" x14ac:dyDescent="0.25">
      <c r="B6" s="7">
        <v>45841</v>
      </c>
      <c r="C6" s="8">
        <v>631</v>
      </c>
      <c r="D6" s="9"/>
      <c r="E6" s="10">
        <v>15.8</v>
      </c>
      <c r="F6" s="33">
        <f t="shared" si="0"/>
        <v>9969.8000000000011</v>
      </c>
      <c r="G6" s="11"/>
      <c r="H6" s="12" t="s">
        <v>8</v>
      </c>
      <c r="I6" s="13"/>
      <c r="J6" s="14"/>
    </row>
    <row r="7" spans="2:29" x14ac:dyDescent="0.25">
      <c r="B7" s="7">
        <v>45842</v>
      </c>
      <c r="C7" s="8">
        <v>671</v>
      </c>
      <c r="D7" s="9"/>
      <c r="E7" s="10">
        <v>15.8</v>
      </c>
      <c r="F7" s="33">
        <f t="shared" si="0"/>
        <v>10601.800000000001</v>
      </c>
      <c r="G7" s="11"/>
      <c r="H7" s="12" t="s">
        <v>9</v>
      </c>
      <c r="I7" s="13"/>
      <c r="J7" s="14">
        <f>'HAZİRAN 2025'!J39*-1</f>
        <v>-1.7659997101873159E-3</v>
      </c>
    </row>
    <row r="8" spans="2:29" x14ac:dyDescent="0.25">
      <c r="B8" s="7">
        <v>45843</v>
      </c>
      <c r="C8" s="8">
        <v>652</v>
      </c>
      <c r="D8" s="9"/>
      <c r="E8" s="10">
        <v>15.8</v>
      </c>
      <c r="F8" s="33">
        <f t="shared" si="0"/>
        <v>10301.6</v>
      </c>
      <c r="G8" s="15">
        <v>45889</v>
      </c>
      <c r="H8" s="16" t="s">
        <v>38</v>
      </c>
      <c r="I8" s="17"/>
      <c r="J8" s="18">
        <v>319746.53999999998</v>
      </c>
    </row>
    <row r="9" spans="2:29" x14ac:dyDescent="0.25">
      <c r="B9" s="7">
        <v>45844</v>
      </c>
      <c r="C9" s="8">
        <v>665</v>
      </c>
      <c r="D9" s="9"/>
      <c r="E9" s="10">
        <v>15.8</v>
      </c>
      <c r="F9" s="33">
        <f t="shared" si="0"/>
        <v>10507</v>
      </c>
      <c r="G9" s="15"/>
      <c r="H9" s="16"/>
      <c r="I9" s="17"/>
      <c r="J9" s="18"/>
    </row>
    <row r="10" spans="2:29" x14ac:dyDescent="0.25">
      <c r="B10" s="7">
        <v>45845</v>
      </c>
      <c r="C10" s="8">
        <v>676</v>
      </c>
      <c r="D10" s="9"/>
      <c r="E10" s="10">
        <v>15.8</v>
      </c>
      <c r="F10" s="33">
        <f t="shared" si="0"/>
        <v>10680.800000000001</v>
      </c>
      <c r="G10" s="15"/>
      <c r="H10" s="16"/>
      <c r="I10" s="17"/>
      <c r="J10" s="18"/>
    </row>
    <row r="11" spans="2:29" x14ac:dyDescent="0.25">
      <c r="B11" s="7">
        <v>45846</v>
      </c>
      <c r="C11" s="8">
        <v>621</v>
      </c>
      <c r="D11" s="9"/>
      <c r="E11" s="10">
        <v>15.8</v>
      </c>
      <c r="F11" s="33">
        <f t="shared" si="0"/>
        <v>9811.8000000000011</v>
      </c>
      <c r="G11" s="19"/>
      <c r="H11" s="16"/>
      <c r="I11" s="17"/>
      <c r="J11" s="18"/>
    </row>
    <row r="12" spans="2:29" x14ac:dyDescent="0.25">
      <c r="B12" s="7">
        <v>45847</v>
      </c>
      <c r="C12" s="8">
        <v>655</v>
      </c>
      <c r="D12" s="9"/>
      <c r="E12" s="10">
        <v>15.8</v>
      </c>
      <c r="F12" s="33">
        <f t="shared" si="0"/>
        <v>10349</v>
      </c>
      <c r="G12" s="19"/>
      <c r="H12" s="16"/>
      <c r="I12" s="17"/>
      <c r="J12" s="18"/>
    </row>
    <row r="13" spans="2:29" x14ac:dyDescent="0.25">
      <c r="B13" s="7">
        <v>45848</v>
      </c>
      <c r="C13" s="8">
        <v>650</v>
      </c>
      <c r="D13" s="9"/>
      <c r="E13" s="10">
        <v>15.8</v>
      </c>
      <c r="F13" s="33">
        <f t="shared" si="0"/>
        <v>10270</v>
      </c>
      <c r="G13" s="19"/>
      <c r="H13" s="16"/>
      <c r="I13" s="17"/>
      <c r="J13" s="18"/>
    </row>
    <row r="14" spans="2:29" x14ac:dyDescent="0.25">
      <c r="B14" s="7">
        <v>45849</v>
      </c>
      <c r="C14" s="8">
        <v>667</v>
      </c>
      <c r="D14" s="9"/>
      <c r="E14" s="10">
        <v>15.8</v>
      </c>
      <c r="F14" s="33">
        <f t="shared" si="0"/>
        <v>10538.6</v>
      </c>
      <c r="G14" s="19"/>
      <c r="H14" s="16"/>
      <c r="I14" s="17"/>
      <c r="J14" s="18"/>
    </row>
    <row r="15" spans="2:29" x14ac:dyDescent="0.25">
      <c r="B15" s="7">
        <v>45850</v>
      </c>
      <c r="C15" s="8">
        <v>657</v>
      </c>
      <c r="D15" s="9"/>
      <c r="E15" s="10">
        <v>15.8</v>
      </c>
      <c r="F15" s="33">
        <f t="shared" si="0"/>
        <v>10380.6</v>
      </c>
      <c r="G15" s="19"/>
      <c r="H15" s="16"/>
      <c r="I15" s="17"/>
      <c r="J15" s="18"/>
    </row>
    <row r="16" spans="2:29" x14ac:dyDescent="0.25">
      <c r="B16" s="7">
        <v>45851</v>
      </c>
      <c r="C16" s="8">
        <v>668</v>
      </c>
      <c r="D16" s="9"/>
      <c r="E16" s="10">
        <v>15.8</v>
      </c>
      <c r="F16" s="33">
        <f t="shared" si="0"/>
        <v>10554.4</v>
      </c>
      <c r="G16" s="19"/>
      <c r="H16" s="16"/>
      <c r="I16" s="17"/>
      <c r="J16" s="18"/>
    </row>
    <row r="17" spans="2:10" x14ac:dyDescent="0.25">
      <c r="B17" s="7">
        <v>45852</v>
      </c>
      <c r="C17" s="8">
        <v>674</v>
      </c>
      <c r="D17" s="9"/>
      <c r="E17" s="10">
        <v>15.8</v>
      </c>
      <c r="F17" s="33">
        <f t="shared" si="0"/>
        <v>10649.2</v>
      </c>
      <c r="G17" s="19"/>
      <c r="H17" s="16"/>
      <c r="I17" s="17"/>
      <c r="J17" s="18"/>
    </row>
    <row r="18" spans="2:10" x14ac:dyDescent="0.25">
      <c r="B18" s="7">
        <v>45853</v>
      </c>
      <c r="C18" s="8">
        <v>676</v>
      </c>
      <c r="D18" s="9"/>
      <c r="E18" s="10">
        <v>15.8</v>
      </c>
      <c r="F18" s="33">
        <f t="shared" si="0"/>
        <v>10680.800000000001</v>
      </c>
      <c r="G18" s="19"/>
      <c r="H18" s="16"/>
      <c r="I18" s="17"/>
      <c r="J18" s="18"/>
    </row>
    <row r="19" spans="2:10" x14ac:dyDescent="0.25">
      <c r="B19" s="7">
        <v>45854</v>
      </c>
      <c r="C19" s="8">
        <v>647</v>
      </c>
      <c r="D19" s="9"/>
      <c r="E19" s="10">
        <v>15.8</v>
      </c>
      <c r="F19" s="33">
        <f t="shared" si="0"/>
        <v>10222.6</v>
      </c>
      <c r="G19" s="19"/>
      <c r="H19" s="16"/>
      <c r="I19" s="17"/>
      <c r="J19" s="18"/>
    </row>
    <row r="20" spans="2:10" x14ac:dyDescent="0.25">
      <c r="B20" s="7">
        <v>45855</v>
      </c>
      <c r="C20" s="8">
        <v>657</v>
      </c>
      <c r="D20" s="9"/>
      <c r="E20" s="10">
        <v>15.8</v>
      </c>
      <c r="F20" s="33">
        <f t="shared" si="0"/>
        <v>10380.6</v>
      </c>
      <c r="G20" s="19"/>
      <c r="H20" s="16"/>
      <c r="I20" s="17"/>
      <c r="J20" s="18"/>
    </row>
    <row r="21" spans="2:10" x14ac:dyDescent="0.25">
      <c r="B21" s="7">
        <v>45856</v>
      </c>
      <c r="C21" s="8">
        <v>688</v>
      </c>
      <c r="D21" s="9"/>
      <c r="E21" s="10">
        <v>15.8</v>
      </c>
      <c r="F21" s="33">
        <f t="shared" si="0"/>
        <v>10870.4</v>
      </c>
      <c r="G21" s="19"/>
      <c r="H21" s="16"/>
      <c r="I21" s="17"/>
      <c r="J21" s="18"/>
    </row>
    <row r="22" spans="2:10" x14ac:dyDescent="0.25">
      <c r="B22" s="7">
        <v>45857</v>
      </c>
      <c r="C22" s="8">
        <v>686</v>
      </c>
      <c r="D22" s="9"/>
      <c r="E22" s="10">
        <v>15.8</v>
      </c>
      <c r="F22" s="33">
        <f t="shared" si="0"/>
        <v>10838.800000000001</v>
      </c>
      <c r="G22" s="19"/>
      <c r="H22" s="16"/>
      <c r="I22" s="17"/>
      <c r="J22" s="18"/>
    </row>
    <row r="23" spans="2:10" x14ac:dyDescent="0.25">
      <c r="B23" s="7">
        <v>45858</v>
      </c>
      <c r="C23" s="8">
        <v>692</v>
      </c>
      <c r="D23" s="9"/>
      <c r="E23" s="10">
        <v>15.8</v>
      </c>
      <c r="F23" s="33">
        <f t="shared" si="0"/>
        <v>10933.6</v>
      </c>
      <c r="G23" s="19"/>
      <c r="H23" s="16"/>
      <c r="I23" s="17"/>
      <c r="J23" s="18"/>
    </row>
    <row r="24" spans="2:10" x14ac:dyDescent="0.25">
      <c r="B24" s="7">
        <v>45859</v>
      </c>
      <c r="C24" s="8">
        <v>691</v>
      </c>
      <c r="D24" s="9"/>
      <c r="E24" s="10">
        <v>15.8</v>
      </c>
      <c r="F24" s="33">
        <f t="shared" si="0"/>
        <v>10917.800000000001</v>
      </c>
      <c r="G24" s="19"/>
      <c r="H24" s="16"/>
      <c r="I24" s="17"/>
      <c r="J24" s="18"/>
    </row>
    <row r="25" spans="2:10" x14ac:dyDescent="0.25">
      <c r="B25" s="7">
        <v>45860</v>
      </c>
      <c r="C25" s="8">
        <v>675</v>
      </c>
      <c r="D25" s="9"/>
      <c r="E25" s="10">
        <v>15.8</v>
      </c>
      <c r="F25" s="33">
        <f t="shared" si="0"/>
        <v>10665</v>
      </c>
      <c r="G25" s="19"/>
      <c r="H25" s="16"/>
      <c r="I25" s="17"/>
      <c r="J25" s="18"/>
    </row>
    <row r="26" spans="2:10" x14ac:dyDescent="0.25">
      <c r="B26" s="7">
        <v>45861</v>
      </c>
      <c r="C26" s="8">
        <v>501</v>
      </c>
      <c r="D26" s="9"/>
      <c r="E26" s="10">
        <v>15.8</v>
      </c>
      <c r="F26" s="33">
        <f t="shared" si="0"/>
        <v>7915.8</v>
      </c>
      <c r="G26" s="19"/>
      <c r="H26" s="16"/>
      <c r="I26" s="17"/>
      <c r="J26" s="18"/>
    </row>
    <row r="27" spans="2:10" x14ac:dyDescent="0.25">
      <c r="B27" s="7">
        <v>45862</v>
      </c>
      <c r="C27" s="8">
        <v>666</v>
      </c>
      <c r="D27" s="9"/>
      <c r="E27" s="10">
        <v>15.8</v>
      </c>
      <c r="F27" s="33">
        <f t="shared" si="0"/>
        <v>10522.800000000001</v>
      </c>
      <c r="G27" s="19"/>
      <c r="H27" s="16"/>
      <c r="I27" s="17"/>
      <c r="J27" s="18"/>
    </row>
    <row r="28" spans="2:10" x14ac:dyDescent="0.25">
      <c r="B28" s="7">
        <v>45863</v>
      </c>
      <c r="C28" s="8">
        <v>672</v>
      </c>
      <c r="D28" s="9"/>
      <c r="E28" s="10">
        <v>15.8</v>
      </c>
      <c r="F28" s="33">
        <f t="shared" si="0"/>
        <v>10617.6</v>
      </c>
      <c r="G28" s="19"/>
      <c r="H28" s="16"/>
      <c r="I28" s="17"/>
      <c r="J28" s="18"/>
    </row>
    <row r="29" spans="2:10" x14ac:dyDescent="0.25">
      <c r="B29" s="7">
        <v>45864</v>
      </c>
      <c r="C29" s="8">
        <v>672</v>
      </c>
      <c r="D29" s="9"/>
      <c r="E29" s="10">
        <v>15.8</v>
      </c>
      <c r="F29" s="33">
        <f t="shared" si="0"/>
        <v>10617.6</v>
      </c>
      <c r="G29" s="19"/>
      <c r="H29" s="16"/>
      <c r="I29" s="17"/>
      <c r="J29" s="18"/>
    </row>
    <row r="30" spans="2:10" x14ac:dyDescent="0.25">
      <c r="B30" s="7">
        <v>45865</v>
      </c>
      <c r="C30" s="8">
        <v>644</v>
      </c>
      <c r="D30" s="9"/>
      <c r="E30" s="10">
        <v>15.8</v>
      </c>
      <c r="F30" s="33">
        <f t="shared" si="0"/>
        <v>10175.200000000001</v>
      </c>
      <c r="G30" s="19"/>
      <c r="H30" s="16"/>
      <c r="I30" s="17"/>
      <c r="J30" s="18"/>
    </row>
    <row r="31" spans="2:10" x14ac:dyDescent="0.25">
      <c r="B31" s="7">
        <v>45866</v>
      </c>
      <c r="C31" s="8">
        <v>672</v>
      </c>
      <c r="D31" s="9"/>
      <c r="E31" s="10">
        <v>15.8</v>
      </c>
      <c r="F31" s="33">
        <f t="shared" si="0"/>
        <v>10617.6</v>
      </c>
      <c r="G31" s="19"/>
      <c r="H31" s="16"/>
      <c r="I31" s="17"/>
      <c r="J31" s="18"/>
    </row>
    <row r="32" spans="2:10" x14ac:dyDescent="0.25">
      <c r="B32" s="7">
        <v>45867</v>
      </c>
      <c r="C32" s="8">
        <v>717</v>
      </c>
      <c r="D32" s="9"/>
      <c r="E32" s="10">
        <v>15.8</v>
      </c>
      <c r="F32" s="33">
        <f t="shared" si="0"/>
        <v>11328.6</v>
      </c>
      <c r="G32" s="19"/>
      <c r="H32" s="16"/>
      <c r="I32" s="17"/>
      <c r="J32" s="18"/>
    </row>
    <row r="33" spans="2:12" x14ac:dyDescent="0.25">
      <c r="B33" s="7">
        <v>45868</v>
      </c>
      <c r="C33" s="8">
        <v>661</v>
      </c>
      <c r="D33" s="9"/>
      <c r="E33" s="10">
        <v>15.8</v>
      </c>
      <c r="F33" s="33">
        <f t="shared" si="0"/>
        <v>10443.800000000001</v>
      </c>
      <c r="G33" s="19"/>
      <c r="H33" s="16"/>
      <c r="I33" s="17"/>
      <c r="J33" s="18"/>
    </row>
    <row r="34" spans="2:12" ht="15.75" thickBot="1" x14ac:dyDescent="0.3">
      <c r="B34" s="34">
        <v>45869</v>
      </c>
      <c r="C34" s="35">
        <v>657</v>
      </c>
      <c r="D34" s="36"/>
      <c r="E34" s="10">
        <v>15.8</v>
      </c>
      <c r="F34" s="38">
        <f t="shared" si="0"/>
        <v>10380.6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20462</v>
      </c>
      <c r="D35" s="43">
        <f>SUM(D4:D34)</f>
        <v>0</v>
      </c>
      <c r="E35" s="44"/>
      <c r="F35" s="45" t="s">
        <v>4</v>
      </c>
      <c r="G35" s="24"/>
      <c r="H35" s="72" t="s">
        <v>11</v>
      </c>
      <c r="I35" s="72"/>
      <c r="J35" s="25">
        <f>SUM(J4:J34)</f>
        <v>323299.60083800025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3" t="s">
        <v>13</v>
      </c>
      <c r="I36" s="73"/>
      <c r="J36" s="18">
        <f>F36+F37</f>
        <v>323299.59999999992</v>
      </c>
      <c r="L36" s="31">
        <f>J36-J4-J5-J6</f>
        <v>319746.53739599994</v>
      </c>
    </row>
    <row r="37" spans="2:12" x14ac:dyDescent="0.25">
      <c r="B37" s="26" t="s">
        <v>14</v>
      </c>
      <c r="C37" s="30">
        <f>C35</f>
        <v>20462</v>
      </c>
      <c r="D37" s="9">
        <f>D35/1.03</f>
        <v>0</v>
      </c>
      <c r="E37" s="10"/>
      <c r="F37" s="33">
        <f>SUM(F4:F36)</f>
        <v>323299.59999999992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4" t="s">
        <v>16</v>
      </c>
      <c r="C39" s="75"/>
      <c r="D39" s="27"/>
      <c r="E39" s="37"/>
      <c r="F39" s="38"/>
      <c r="G39" s="28"/>
      <c r="H39" s="76" t="s">
        <v>17</v>
      </c>
      <c r="I39" s="76"/>
      <c r="J39" s="29">
        <f>J36+J37+J38-J35</f>
        <v>-8.3800032734870911E-4</v>
      </c>
    </row>
    <row r="40" spans="2:12" ht="15.75" thickBot="1" x14ac:dyDescent="0.3">
      <c r="B40" s="66"/>
      <c r="C40" s="67"/>
      <c r="D40" s="67"/>
      <c r="E40" s="67"/>
      <c r="F40" s="67"/>
      <c r="G40" s="67"/>
      <c r="H40" s="67"/>
      <c r="I40" s="67"/>
      <c r="J40" s="68"/>
    </row>
    <row r="41" spans="2:12" ht="15.75" thickBot="1" x14ac:dyDescent="0.3">
      <c r="B41" s="66"/>
      <c r="C41" s="67"/>
      <c r="D41" s="67"/>
      <c r="E41" s="67"/>
      <c r="F41" s="67"/>
      <c r="G41" s="67"/>
      <c r="H41" s="67"/>
      <c r="I41" s="67"/>
      <c r="J41" s="6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3"/>
  <sheetViews>
    <sheetView zoomScale="85" zoomScaleNormal="85" workbookViewId="0">
      <selection activeCell="V17" sqref="V1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7" t="s">
        <v>33</v>
      </c>
      <c r="C2" s="78"/>
      <c r="D2" s="78"/>
      <c r="E2" s="78"/>
      <c r="F2" s="78"/>
      <c r="G2" s="78"/>
      <c r="H2" s="78"/>
      <c r="I2" s="78"/>
      <c r="J2" s="7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45870</v>
      </c>
      <c r="C4" s="8">
        <v>661</v>
      </c>
      <c r="D4" s="9"/>
      <c r="E4" s="10">
        <v>17.3</v>
      </c>
      <c r="F4" s="33">
        <f>E4*C4</f>
        <v>11435.300000000001</v>
      </c>
      <c r="G4" s="11"/>
      <c r="H4" s="12" t="s">
        <v>6</v>
      </c>
      <c r="I4" s="13">
        <v>0.01</v>
      </c>
      <c r="J4" s="14">
        <f>(F36+F37)*I4</f>
        <v>3721.0570000000002</v>
      </c>
    </row>
    <row r="5" spans="2:29" x14ac:dyDescent="0.25">
      <c r="B5" s="7">
        <v>45871</v>
      </c>
      <c r="C5" s="8">
        <v>678</v>
      </c>
      <c r="D5" s="9"/>
      <c r="E5" s="10">
        <v>17.3</v>
      </c>
      <c r="F5" s="33">
        <f t="shared" ref="F5:F34" si="0">E5*C5</f>
        <v>11729.4</v>
      </c>
      <c r="G5" s="11"/>
      <c r="H5" s="12" t="s">
        <v>7</v>
      </c>
      <c r="I5" s="13">
        <v>1E-3</v>
      </c>
      <c r="J5" s="14">
        <v>368.39</v>
      </c>
    </row>
    <row r="6" spans="2:29" x14ac:dyDescent="0.25">
      <c r="B6" s="7">
        <v>45872</v>
      </c>
      <c r="C6" s="8">
        <v>654</v>
      </c>
      <c r="D6" s="9"/>
      <c r="E6" s="10">
        <v>17.3</v>
      </c>
      <c r="F6" s="33">
        <f t="shared" si="0"/>
        <v>11314.2</v>
      </c>
      <c r="G6" s="11"/>
      <c r="H6" s="12" t="s">
        <v>8</v>
      </c>
      <c r="I6" s="13"/>
      <c r="J6" s="14"/>
    </row>
    <row r="7" spans="2:29" x14ac:dyDescent="0.25">
      <c r="B7" s="7">
        <v>45873</v>
      </c>
      <c r="C7" s="8">
        <v>709</v>
      </c>
      <c r="D7" s="9"/>
      <c r="E7" s="10">
        <v>17.3</v>
      </c>
      <c r="F7" s="33">
        <f t="shared" si="0"/>
        <v>12265.7</v>
      </c>
      <c r="G7" s="11"/>
      <c r="H7" s="12" t="s">
        <v>9</v>
      </c>
      <c r="I7" s="13"/>
      <c r="J7" s="14">
        <f>'TEMMUZ 2025'!J39*-1</f>
        <v>8.3800032734870911E-4</v>
      </c>
    </row>
    <row r="8" spans="2:29" x14ac:dyDescent="0.25">
      <c r="B8" s="7">
        <v>45874</v>
      </c>
      <c r="C8" s="8">
        <v>676</v>
      </c>
      <c r="D8" s="9"/>
      <c r="E8" s="10">
        <v>17.3</v>
      </c>
      <c r="F8" s="33">
        <f t="shared" si="0"/>
        <v>11694.800000000001</v>
      </c>
      <c r="G8" s="15">
        <v>45917</v>
      </c>
      <c r="H8" s="16" t="s">
        <v>37</v>
      </c>
      <c r="I8" s="17"/>
      <c r="J8" s="56">
        <v>368134.44916199968</v>
      </c>
    </row>
    <row r="9" spans="2:29" x14ac:dyDescent="0.25">
      <c r="B9" s="7">
        <v>45875</v>
      </c>
      <c r="C9" s="8">
        <v>698</v>
      </c>
      <c r="D9" s="9"/>
      <c r="E9" s="10">
        <v>17.3</v>
      </c>
      <c r="F9" s="33">
        <f t="shared" si="0"/>
        <v>12075.4</v>
      </c>
      <c r="G9" s="15"/>
      <c r="H9" s="16"/>
      <c r="I9" s="17"/>
      <c r="J9" s="18"/>
    </row>
    <row r="10" spans="2:29" x14ac:dyDescent="0.25">
      <c r="B10" s="7">
        <v>45876</v>
      </c>
      <c r="C10" s="8">
        <v>652</v>
      </c>
      <c r="D10" s="9"/>
      <c r="E10" s="10">
        <v>17.3</v>
      </c>
      <c r="F10" s="33">
        <f t="shared" si="0"/>
        <v>11279.6</v>
      </c>
      <c r="G10" s="15"/>
      <c r="H10" s="16"/>
      <c r="I10" s="17"/>
      <c r="J10" s="18"/>
    </row>
    <row r="11" spans="2:29" x14ac:dyDescent="0.25">
      <c r="B11" s="7">
        <v>45877</v>
      </c>
      <c r="C11" s="8">
        <v>654</v>
      </c>
      <c r="D11" s="9"/>
      <c r="E11" s="10">
        <v>17.3</v>
      </c>
      <c r="F11" s="33">
        <f t="shared" si="0"/>
        <v>11314.2</v>
      </c>
      <c r="G11" s="19"/>
      <c r="H11" s="16"/>
      <c r="I11" s="17"/>
      <c r="J11" s="18"/>
    </row>
    <row r="12" spans="2:29" x14ac:dyDescent="0.25">
      <c r="B12" s="7">
        <v>45878</v>
      </c>
      <c r="C12" s="8">
        <v>678</v>
      </c>
      <c r="D12" s="9"/>
      <c r="E12" s="10">
        <v>17.3</v>
      </c>
      <c r="F12" s="33">
        <f t="shared" si="0"/>
        <v>11729.4</v>
      </c>
      <c r="G12" s="19"/>
      <c r="H12" s="16"/>
      <c r="I12" s="17"/>
      <c r="J12" s="18"/>
    </row>
    <row r="13" spans="2:29" x14ac:dyDescent="0.25">
      <c r="B13" s="7">
        <v>45879</v>
      </c>
      <c r="C13" s="8">
        <v>713</v>
      </c>
      <c r="D13" s="9"/>
      <c r="E13" s="10">
        <v>17.3</v>
      </c>
      <c r="F13" s="33">
        <f t="shared" si="0"/>
        <v>12334.9</v>
      </c>
      <c r="G13" s="19"/>
      <c r="H13" s="16"/>
      <c r="I13" s="17"/>
      <c r="J13" s="18"/>
    </row>
    <row r="14" spans="2:29" x14ac:dyDescent="0.25">
      <c r="B14" s="7">
        <v>45880</v>
      </c>
      <c r="C14" s="8">
        <v>591</v>
      </c>
      <c r="D14" s="9"/>
      <c r="E14" s="10">
        <v>17.3</v>
      </c>
      <c r="F14" s="33">
        <f t="shared" si="0"/>
        <v>10224.300000000001</v>
      </c>
      <c r="G14" s="19"/>
      <c r="H14" s="16"/>
      <c r="I14" s="17"/>
      <c r="J14" s="18"/>
    </row>
    <row r="15" spans="2:29" x14ac:dyDescent="0.25">
      <c r="B15" s="7">
        <v>45881</v>
      </c>
      <c r="C15" s="8">
        <v>703</v>
      </c>
      <c r="D15" s="9"/>
      <c r="E15" s="10">
        <v>17.3</v>
      </c>
      <c r="F15" s="33">
        <f t="shared" si="0"/>
        <v>12161.9</v>
      </c>
      <c r="G15" s="19"/>
      <c r="H15" s="16"/>
      <c r="I15" s="17"/>
      <c r="J15" s="18"/>
    </row>
    <row r="16" spans="2:29" x14ac:dyDescent="0.25">
      <c r="B16" s="7">
        <v>45882</v>
      </c>
      <c r="C16" s="8">
        <v>722</v>
      </c>
      <c r="D16" s="9"/>
      <c r="E16" s="10">
        <v>17.3</v>
      </c>
      <c r="F16" s="33">
        <f t="shared" si="0"/>
        <v>12490.6</v>
      </c>
      <c r="G16" s="19"/>
      <c r="H16" s="16"/>
      <c r="I16" s="17"/>
      <c r="J16" s="18"/>
    </row>
    <row r="17" spans="2:10" x14ac:dyDescent="0.25">
      <c r="B17" s="7">
        <v>45883</v>
      </c>
      <c r="C17" s="8">
        <v>708</v>
      </c>
      <c r="D17" s="9"/>
      <c r="E17" s="10">
        <v>17.3</v>
      </c>
      <c r="F17" s="33">
        <f t="shared" si="0"/>
        <v>12248.4</v>
      </c>
      <c r="G17" s="19"/>
      <c r="H17" s="16"/>
      <c r="I17" s="17"/>
      <c r="J17" s="18"/>
    </row>
    <row r="18" spans="2:10" x14ac:dyDescent="0.25">
      <c r="B18" s="7">
        <v>45884</v>
      </c>
      <c r="C18" s="8">
        <v>734</v>
      </c>
      <c r="D18" s="9"/>
      <c r="E18" s="10">
        <v>17.3</v>
      </c>
      <c r="F18" s="33">
        <f t="shared" si="0"/>
        <v>12698.2</v>
      </c>
      <c r="G18" s="19"/>
      <c r="H18" s="16"/>
      <c r="I18" s="17"/>
      <c r="J18" s="18"/>
    </row>
    <row r="19" spans="2:10" x14ac:dyDescent="0.25">
      <c r="B19" s="7">
        <v>45885</v>
      </c>
      <c r="C19" s="8">
        <v>736</v>
      </c>
      <c r="D19" s="9"/>
      <c r="E19" s="10">
        <v>17.3</v>
      </c>
      <c r="F19" s="33">
        <f t="shared" si="0"/>
        <v>12732.800000000001</v>
      </c>
      <c r="G19" s="19"/>
      <c r="H19" s="16"/>
      <c r="I19" s="17"/>
      <c r="J19" s="18"/>
    </row>
    <row r="20" spans="2:10" x14ac:dyDescent="0.25">
      <c r="B20" s="7">
        <v>45886</v>
      </c>
      <c r="C20" s="8">
        <v>722</v>
      </c>
      <c r="D20" s="9"/>
      <c r="E20" s="10">
        <v>17.3</v>
      </c>
      <c r="F20" s="33">
        <f t="shared" si="0"/>
        <v>12490.6</v>
      </c>
      <c r="G20" s="19"/>
      <c r="H20" s="16"/>
      <c r="I20" s="17"/>
      <c r="J20" s="18"/>
    </row>
    <row r="21" spans="2:10" x14ac:dyDescent="0.25">
      <c r="B21" s="7">
        <v>45887</v>
      </c>
      <c r="C21" s="8">
        <v>696</v>
      </c>
      <c r="D21" s="9"/>
      <c r="E21" s="10">
        <v>17.3</v>
      </c>
      <c r="F21" s="33">
        <f t="shared" si="0"/>
        <v>12040.800000000001</v>
      </c>
      <c r="G21" s="19"/>
      <c r="H21" s="16"/>
      <c r="I21" s="17"/>
      <c r="J21" s="18"/>
    </row>
    <row r="22" spans="2:10" x14ac:dyDescent="0.25">
      <c r="B22" s="7">
        <v>45888</v>
      </c>
      <c r="C22" s="8">
        <v>735</v>
      </c>
      <c r="D22" s="9"/>
      <c r="E22" s="10">
        <v>17.3</v>
      </c>
      <c r="F22" s="33">
        <f t="shared" si="0"/>
        <v>12715.5</v>
      </c>
      <c r="G22" s="19"/>
      <c r="H22" s="16"/>
      <c r="I22" s="17"/>
      <c r="J22" s="18"/>
    </row>
    <row r="23" spans="2:10" x14ac:dyDescent="0.25">
      <c r="B23" s="7">
        <v>45889</v>
      </c>
      <c r="C23" s="8">
        <v>730</v>
      </c>
      <c r="D23" s="9"/>
      <c r="E23" s="10">
        <v>17.3</v>
      </c>
      <c r="F23" s="33">
        <f t="shared" si="0"/>
        <v>12629</v>
      </c>
      <c r="G23" s="19"/>
      <c r="H23" s="16"/>
      <c r="I23" s="17"/>
      <c r="J23" s="18"/>
    </row>
    <row r="24" spans="2:10" x14ac:dyDescent="0.25">
      <c r="B24" s="7">
        <v>45890</v>
      </c>
      <c r="C24" s="8">
        <v>739</v>
      </c>
      <c r="D24" s="9"/>
      <c r="E24" s="10">
        <v>17.3</v>
      </c>
      <c r="F24" s="33">
        <f t="shared" si="0"/>
        <v>12784.7</v>
      </c>
      <c r="G24" s="19"/>
      <c r="H24" s="16"/>
      <c r="I24" s="17"/>
      <c r="J24" s="18"/>
    </row>
    <row r="25" spans="2:10" x14ac:dyDescent="0.25">
      <c r="B25" s="7">
        <v>45891</v>
      </c>
      <c r="C25" s="8">
        <v>729</v>
      </c>
      <c r="D25" s="9"/>
      <c r="E25" s="10">
        <v>17.3</v>
      </c>
      <c r="F25" s="33">
        <f t="shared" si="0"/>
        <v>12611.7</v>
      </c>
      <c r="G25" s="19"/>
      <c r="H25" s="16"/>
      <c r="I25" s="17"/>
      <c r="J25" s="18"/>
    </row>
    <row r="26" spans="2:10" x14ac:dyDescent="0.25">
      <c r="B26" s="7">
        <v>45892</v>
      </c>
      <c r="C26" s="8">
        <v>711</v>
      </c>
      <c r="D26" s="9"/>
      <c r="E26" s="10">
        <v>17.3</v>
      </c>
      <c r="F26" s="33">
        <f t="shared" si="0"/>
        <v>12300.300000000001</v>
      </c>
      <c r="G26" s="19"/>
      <c r="H26" s="16"/>
      <c r="I26" s="17"/>
      <c r="J26" s="18"/>
    </row>
    <row r="27" spans="2:10" x14ac:dyDescent="0.25">
      <c r="B27" s="7">
        <v>45893</v>
      </c>
      <c r="C27" s="8">
        <v>575</v>
      </c>
      <c r="D27" s="9"/>
      <c r="E27" s="10">
        <v>17.3</v>
      </c>
      <c r="F27" s="33">
        <f t="shared" si="0"/>
        <v>9947.5</v>
      </c>
      <c r="G27" s="19"/>
      <c r="H27" s="16"/>
      <c r="I27" s="17"/>
      <c r="J27" s="18"/>
    </row>
    <row r="28" spans="2:10" x14ac:dyDescent="0.25">
      <c r="B28" s="7">
        <v>45894</v>
      </c>
      <c r="C28" s="8">
        <v>616</v>
      </c>
      <c r="D28" s="9"/>
      <c r="E28" s="10">
        <v>17.3</v>
      </c>
      <c r="F28" s="33">
        <f t="shared" si="0"/>
        <v>10656.800000000001</v>
      </c>
      <c r="G28" s="19"/>
      <c r="H28" s="16"/>
      <c r="I28" s="17"/>
      <c r="J28" s="18"/>
    </row>
    <row r="29" spans="2:10" x14ac:dyDescent="0.25">
      <c r="B29" s="7">
        <v>45895</v>
      </c>
      <c r="C29" s="8">
        <v>698</v>
      </c>
      <c r="D29" s="9"/>
      <c r="E29" s="10">
        <v>17.3</v>
      </c>
      <c r="F29" s="33">
        <f t="shared" si="0"/>
        <v>12075.4</v>
      </c>
      <c r="G29" s="19"/>
      <c r="H29" s="16"/>
      <c r="I29" s="17"/>
      <c r="J29" s="18"/>
    </row>
    <row r="30" spans="2:10" x14ac:dyDescent="0.25">
      <c r="B30" s="7">
        <v>45896</v>
      </c>
      <c r="C30" s="8">
        <v>673</v>
      </c>
      <c r="D30" s="9"/>
      <c r="E30" s="10">
        <v>17.3</v>
      </c>
      <c r="F30" s="33">
        <f t="shared" si="0"/>
        <v>11642.9</v>
      </c>
      <c r="G30" s="19"/>
      <c r="H30" s="16"/>
      <c r="I30" s="17"/>
      <c r="J30" s="18"/>
    </row>
    <row r="31" spans="2:10" x14ac:dyDescent="0.25">
      <c r="B31" s="7">
        <v>45897</v>
      </c>
      <c r="C31" s="8">
        <v>714</v>
      </c>
      <c r="D31" s="9"/>
      <c r="E31" s="10">
        <v>17.3</v>
      </c>
      <c r="F31" s="33">
        <f t="shared" si="0"/>
        <v>12352.2</v>
      </c>
      <c r="G31" s="19"/>
      <c r="H31" s="16"/>
      <c r="I31" s="17"/>
      <c r="J31" s="18"/>
    </row>
    <row r="32" spans="2:10" x14ac:dyDescent="0.25">
      <c r="B32" s="7">
        <v>45898</v>
      </c>
      <c r="C32" s="8">
        <v>742</v>
      </c>
      <c r="D32" s="9"/>
      <c r="E32" s="10">
        <v>17.3</v>
      </c>
      <c r="F32" s="33">
        <f t="shared" si="0"/>
        <v>12836.6</v>
      </c>
      <c r="G32" s="19"/>
      <c r="H32" s="16"/>
      <c r="I32" s="17"/>
      <c r="J32" s="18"/>
    </row>
    <row r="33" spans="2:12" x14ac:dyDescent="0.25">
      <c r="B33" s="7">
        <v>45899</v>
      </c>
      <c r="C33" s="8">
        <v>730</v>
      </c>
      <c r="D33" s="9"/>
      <c r="E33" s="10">
        <v>17.3</v>
      </c>
      <c r="F33" s="33">
        <f t="shared" si="0"/>
        <v>12629</v>
      </c>
      <c r="G33" s="19"/>
      <c r="H33" s="16"/>
      <c r="I33" s="17"/>
      <c r="J33" s="18"/>
    </row>
    <row r="34" spans="2:12" ht="15.75" thickBot="1" x14ac:dyDescent="0.3">
      <c r="B34" s="34">
        <v>45900</v>
      </c>
      <c r="C34" s="35">
        <v>732</v>
      </c>
      <c r="D34" s="36"/>
      <c r="E34" s="10">
        <v>17.3</v>
      </c>
      <c r="F34" s="38">
        <f t="shared" si="0"/>
        <v>12663.6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21509</v>
      </c>
      <c r="D35" s="43">
        <f>SUM(D4:D34)</f>
        <v>0</v>
      </c>
      <c r="E35" s="44"/>
      <c r="F35" s="45" t="s">
        <v>4</v>
      </c>
      <c r="G35" s="24"/>
      <c r="H35" s="72" t="s">
        <v>11</v>
      </c>
      <c r="I35" s="72"/>
      <c r="J35" s="25">
        <f>SUM(J4:J34)</f>
        <v>372223.897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3" t="s">
        <v>13</v>
      </c>
      <c r="I36" s="73"/>
      <c r="J36" s="18">
        <f>F36+F37</f>
        <v>372105.7</v>
      </c>
      <c r="L36" s="31">
        <f>J36-J4-J5-J6</f>
        <v>368016.25300000003</v>
      </c>
    </row>
    <row r="37" spans="2:12" x14ac:dyDescent="0.25">
      <c r="B37" s="26" t="s">
        <v>14</v>
      </c>
      <c r="C37" s="30">
        <f>C35</f>
        <v>21509</v>
      </c>
      <c r="D37" s="9">
        <f>D35/1.03</f>
        <v>0</v>
      </c>
      <c r="E37" s="10"/>
      <c r="F37" s="33">
        <f>SUM(F4:F36)</f>
        <v>372105.7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4" t="s">
        <v>16</v>
      </c>
      <c r="C39" s="75"/>
      <c r="D39" s="27"/>
      <c r="E39" s="37"/>
      <c r="F39" s="38"/>
      <c r="G39" s="28"/>
      <c r="H39" s="76" t="s">
        <v>17</v>
      </c>
      <c r="I39" s="76"/>
      <c r="J39" s="29">
        <f>J36+J37+J38-J35</f>
        <v>-118.19699999998556</v>
      </c>
    </row>
    <row r="40" spans="2:12" ht="15.75" thickBot="1" x14ac:dyDescent="0.3">
      <c r="B40" s="66"/>
      <c r="C40" s="67"/>
      <c r="D40" s="67"/>
      <c r="E40" s="67"/>
      <c r="F40" s="67"/>
      <c r="G40" s="67"/>
      <c r="H40" s="67"/>
      <c r="I40" s="67"/>
      <c r="J40" s="68"/>
    </row>
    <row r="41" spans="2:12" ht="15.75" thickBot="1" x14ac:dyDescent="0.3">
      <c r="B41" s="66"/>
      <c r="C41" s="67"/>
      <c r="D41" s="67"/>
      <c r="E41" s="67"/>
      <c r="F41" s="67"/>
      <c r="G41" s="67"/>
      <c r="H41" s="67"/>
      <c r="I41" s="67"/>
      <c r="J41" s="6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S10" sqref="S1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7"/>
    </row>
    <row r="2" spans="2:29" ht="25.5" customHeight="1" thickBot="1" x14ac:dyDescent="0.3">
      <c r="B2" s="77" t="s">
        <v>33</v>
      </c>
      <c r="C2" s="78"/>
      <c r="D2" s="78"/>
      <c r="E2" s="78"/>
      <c r="F2" s="78"/>
      <c r="G2" s="78"/>
      <c r="H2" s="78"/>
      <c r="I2" s="78"/>
      <c r="J2" s="79"/>
      <c r="L2" s="80"/>
      <c r="M2" s="81"/>
      <c r="N2" s="8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8"/>
      <c r="M3" s="58"/>
      <c r="N3" s="58"/>
    </row>
    <row r="4" spans="2:29" x14ac:dyDescent="0.25">
      <c r="B4" s="7">
        <v>45901</v>
      </c>
      <c r="C4" s="8">
        <v>676</v>
      </c>
      <c r="D4" s="9"/>
      <c r="E4" s="10">
        <v>18</v>
      </c>
      <c r="F4" s="33">
        <f>E4*C4</f>
        <v>12168</v>
      </c>
      <c r="G4" s="11"/>
      <c r="H4" s="12" t="s">
        <v>6</v>
      </c>
      <c r="I4" s="13">
        <v>0.01</v>
      </c>
      <c r="J4" s="14">
        <f>(F36+F37)*I4</f>
        <v>3791.07</v>
      </c>
      <c r="L4" s="13"/>
      <c r="M4" s="13"/>
      <c r="N4" s="59"/>
    </row>
    <row r="5" spans="2:29" x14ac:dyDescent="0.25">
      <c r="B5" s="7">
        <v>45902</v>
      </c>
      <c r="C5" s="8">
        <v>759</v>
      </c>
      <c r="D5" s="9"/>
      <c r="E5" s="10">
        <v>18</v>
      </c>
      <c r="F5" s="33">
        <f t="shared" ref="F5:F34" si="0">E5*C5</f>
        <v>13662</v>
      </c>
      <c r="G5" s="11"/>
      <c r="H5" s="12" t="s">
        <v>7</v>
      </c>
      <c r="I5" s="13">
        <v>1E-3</v>
      </c>
      <c r="J5" s="14">
        <f>(F36+F37-J4-J6)*I5</f>
        <v>375.31592999999998</v>
      </c>
      <c r="L5" s="13"/>
      <c r="M5" s="13"/>
      <c r="N5" s="59"/>
    </row>
    <row r="6" spans="2:29" x14ac:dyDescent="0.25">
      <c r="B6" s="7">
        <v>45903</v>
      </c>
      <c r="C6" s="8">
        <v>708</v>
      </c>
      <c r="D6" s="9"/>
      <c r="E6" s="10">
        <v>18</v>
      </c>
      <c r="F6" s="33">
        <f t="shared" si="0"/>
        <v>12744</v>
      </c>
      <c r="G6" s="11"/>
      <c r="H6" s="12" t="s">
        <v>8</v>
      </c>
      <c r="I6" s="13"/>
      <c r="J6" s="14"/>
      <c r="L6" s="60"/>
      <c r="M6" s="13"/>
      <c r="N6" s="59"/>
    </row>
    <row r="7" spans="2:29" x14ac:dyDescent="0.25">
      <c r="B7" s="7">
        <v>45904</v>
      </c>
      <c r="C7" s="8">
        <v>653</v>
      </c>
      <c r="D7" s="9"/>
      <c r="E7" s="10">
        <v>18</v>
      </c>
      <c r="F7" s="33">
        <f t="shared" si="0"/>
        <v>11754</v>
      </c>
      <c r="G7" s="11"/>
      <c r="H7" s="12" t="s">
        <v>9</v>
      </c>
      <c r="I7" s="13"/>
      <c r="J7" s="14">
        <f>'AĞUSTOS 2025'!J39*-1</f>
        <v>118.19699999998556</v>
      </c>
    </row>
    <row r="8" spans="2:29" x14ac:dyDescent="0.25">
      <c r="B8" s="7">
        <v>45905</v>
      </c>
      <c r="C8" s="8">
        <v>690</v>
      </c>
      <c r="D8" s="9"/>
      <c r="E8" s="10">
        <v>18</v>
      </c>
      <c r="F8" s="33">
        <f t="shared" si="0"/>
        <v>12420</v>
      </c>
      <c r="G8" s="15"/>
      <c r="H8" s="16"/>
      <c r="I8" s="17"/>
      <c r="J8" s="18"/>
    </row>
    <row r="9" spans="2:29" x14ac:dyDescent="0.25">
      <c r="B9" s="7">
        <v>45906</v>
      </c>
      <c r="C9" s="8">
        <v>702</v>
      </c>
      <c r="D9" s="9"/>
      <c r="E9" s="10">
        <v>18</v>
      </c>
      <c r="F9" s="33">
        <f t="shared" si="0"/>
        <v>12636</v>
      </c>
      <c r="G9" s="15" t="s">
        <v>39</v>
      </c>
      <c r="H9" s="16"/>
      <c r="I9" s="17"/>
      <c r="J9" s="18">
        <v>150</v>
      </c>
    </row>
    <row r="10" spans="2:29" x14ac:dyDescent="0.25">
      <c r="B10" s="7">
        <v>45907</v>
      </c>
      <c r="C10" s="8">
        <v>655</v>
      </c>
      <c r="D10" s="9"/>
      <c r="E10" s="10">
        <v>18</v>
      </c>
      <c r="F10" s="33">
        <f t="shared" si="0"/>
        <v>11790</v>
      </c>
      <c r="G10" s="15">
        <v>45950</v>
      </c>
      <c r="H10" s="16" t="s">
        <v>38</v>
      </c>
      <c r="I10" s="17"/>
      <c r="J10" s="18">
        <v>360209.59</v>
      </c>
    </row>
    <row r="11" spans="2:29" x14ac:dyDescent="0.25">
      <c r="B11" s="7">
        <v>45908</v>
      </c>
      <c r="C11" s="8">
        <v>682</v>
      </c>
      <c r="D11" s="9"/>
      <c r="E11" s="10">
        <v>18</v>
      </c>
      <c r="F11" s="33">
        <f t="shared" si="0"/>
        <v>12276</v>
      </c>
      <c r="G11" s="15">
        <v>45960</v>
      </c>
      <c r="H11" s="16" t="s">
        <v>40</v>
      </c>
      <c r="I11" s="17"/>
      <c r="J11" s="18">
        <v>270000</v>
      </c>
    </row>
    <row r="12" spans="2:29" x14ac:dyDescent="0.25">
      <c r="B12" s="7">
        <v>45909</v>
      </c>
      <c r="C12" s="8">
        <v>696</v>
      </c>
      <c r="D12" s="9"/>
      <c r="E12" s="10">
        <v>18</v>
      </c>
      <c r="F12" s="33">
        <f t="shared" si="0"/>
        <v>12528</v>
      </c>
      <c r="G12" s="19"/>
      <c r="H12" s="16"/>
      <c r="I12" s="17"/>
      <c r="J12" s="18"/>
    </row>
    <row r="13" spans="2:29" x14ac:dyDescent="0.25">
      <c r="B13" s="7">
        <v>45910</v>
      </c>
      <c r="C13" s="8">
        <v>678</v>
      </c>
      <c r="D13" s="9"/>
      <c r="E13" s="10">
        <v>18</v>
      </c>
      <c r="F13" s="33">
        <f t="shared" si="0"/>
        <v>12204</v>
      </c>
      <c r="G13" s="19"/>
      <c r="H13" s="16"/>
      <c r="I13" s="17"/>
      <c r="J13" s="18"/>
    </row>
    <row r="14" spans="2:29" x14ac:dyDescent="0.25">
      <c r="B14" s="7">
        <v>45911</v>
      </c>
      <c r="C14" s="8">
        <v>706</v>
      </c>
      <c r="D14" s="9"/>
      <c r="E14" s="10">
        <v>18</v>
      </c>
      <c r="F14" s="33">
        <f t="shared" si="0"/>
        <v>12708</v>
      </c>
      <c r="G14" s="19"/>
      <c r="H14" s="16"/>
      <c r="I14" s="17"/>
      <c r="J14" s="18"/>
    </row>
    <row r="15" spans="2:29" x14ac:dyDescent="0.25">
      <c r="B15" s="7">
        <v>45912</v>
      </c>
      <c r="C15" s="8">
        <v>695</v>
      </c>
      <c r="D15" s="9"/>
      <c r="E15" s="10">
        <v>18</v>
      </c>
      <c r="F15" s="33">
        <f t="shared" si="0"/>
        <v>12510</v>
      </c>
      <c r="G15" s="19"/>
      <c r="H15" s="16"/>
      <c r="I15" s="17"/>
      <c r="J15" s="18"/>
    </row>
    <row r="16" spans="2:29" x14ac:dyDescent="0.25">
      <c r="B16" s="7">
        <v>45913</v>
      </c>
      <c r="C16" s="8">
        <v>689</v>
      </c>
      <c r="D16" s="9"/>
      <c r="E16" s="10">
        <v>18</v>
      </c>
      <c r="F16" s="33">
        <f t="shared" si="0"/>
        <v>12402</v>
      </c>
      <c r="G16" s="19"/>
      <c r="H16" s="16"/>
      <c r="I16" s="17"/>
      <c r="J16" s="18"/>
    </row>
    <row r="17" spans="2:10" x14ac:dyDescent="0.25">
      <c r="B17" s="7">
        <v>45914</v>
      </c>
      <c r="C17" s="8">
        <v>665</v>
      </c>
      <c r="D17" s="9"/>
      <c r="E17" s="10">
        <v>18</v>
      </c>
      <c r="F17" s="33">
        <f t="shared" si="0"/>
        <v>11970</v>
      </c>
      <c r="G17" s="19"/>
      <c r="H17" s="16"/>
      <c r="I17" s="17"/>
      <c r="J17" s="18"/>
    </row>
    <row r="18" spans="2:10" x14ac:dyDescent="0.25">
      <c r="B18" s="7">
        <v>45915</v>
      </c>
      <c r="C18" s="8">
        <v>653</v>
      </c>
      <c r="D18" s="9"/>
      <c r="E18" s="10">
        <v>18</v>
      </c>
      <c r="F18" s="33">
        <f t="shared" si="0"/>
        <v>11754</v>
      </c>
      <c r="G18" s="19"/>
      <c r="H18" s="16"/>
      <c r="I18" s="17"/>
      <c r="J18" s="18"/>
    </row>
    <row r="19" spans="2:10" x14ac:dyDescent="0.25">
      <c r="B19" s="7">
        <v>45916</v>
      </c>
      <c r="C19" s="8">
        <v>609</v>
      </c>
      <c r="D19" s="9"/>
      <c r="E19" s="10">
        <v>18</v>
      </c>
      <c r="F19" s="33">
        <f t="shared" si="0"/>
        <v>10962</v>
      </c>
      <c r="G19" s="19"/>
      <c r="H19" s="16"/>
      <c r="I19" s="17"/>
      <c r="J19" s="18"/>
    </row>
    <row r="20" spans="2:10" x14ac:dyDescent="0.25">
      <c r="B20" s="7">
        <v>45917</v>
      </c>
      <c r="C20" s="8">
        <v>605</v>
      </c>
      <c r="D20" s="9"/>
      <c r="E20" s="10">
        <v>18</v>
      </c>
      <c r="F20" s="33">
        <f t="shared" si="0"/>
        <v>10890</v>
      </c>
      <c r="G20" s="19"/>
      <c r="H20" s="16"/>
      <c r="I20" s="17"/>
      <c r="J20" s="18"/>
    </row>
    <row r="21" spans="2:10" x14ac:dyDescent="0.25">
      <c r="B21" s="7">
        <v>45918</v>
      </c>
      <c r="C21" s="8">
        <v>671</v>
      </c>
      <c r="D21" s="9"/>
      <c r="E21" s="10">
        <v>18</v>
      </c>
      <c r="F21" s="33">
        <f t="shared" si="0"/>
        <v>12078</v>
      </c>
      <c r="G21" s="19"/>
      <c r="H21" s="16"/>
      <c r="I21" s="17"/>
      <c r="J21" s="18"/>
    </row>
    <row r="22" spans="2:10" x14ac:dyDescent="0.25">
      <c r="B22" s="7">
        <v>45919</v>
      </c>
      <c r="C22" s="8">
        <v>690</v>
      </c>
      <c r="D22" s="9"/>
      <c r="E22" s="10">
        <v>18</v>
      </c>
      <c r="F22" s="33">
        <f t="shared" si="0"/>
        <v>12420</v>
      </c>
      <c r="G22" s="19"/>
      <c r="H22" s="16"/>
      <c r="I22" s="17"/>
      <c r="J22" s="18"/>
    </row>
    <row r="23" spans="2:10" x14ac:dyDescent="0.25">
      <c r="B23" s="7">
        <v>45920</v>
      </c>
      <c r="C23" s="8">
        <v>694</v>
      </c>
      <c r="D23" s="9"/>
      <c r="E23" s="10">
        <v>18</v>
      </c>
      <c r="F23" s="33">
        <f t="shared" si="0"/>
        <v>12492</v>
      </c>
      <c r="G23" s="19"/>
      <c r="H23" s="16"/>
      <c r="I23" s="17"/>
      <c r="J23" s="18"/>
    </row>
    <row r="24" spans="2:10" x14ac:dyDescent="0.25">
      <c r="B24" s="7">
        <v>45921</v>
      </c>
      <c r="C24" s="8">
        <v>654</v>
      </c>
      <c r="D24" s="9"/>
      <c r="E24" s="10">
        <v>18</v>
      </c>
      <c r="F24" s="33">
        <f t="shared" si="0"/>
        <v>11772</v>
      </c>
      <c r="G24" s="19"/>
      <c r="H24" s="16"/>
      <c r="I24" s="17"/>
      <c r="J24" s="18"/>
    </row>
    <row r="25" spans="2:10" x14ac:dyDescent="0.25">
      <c r="B25" s="7">
        <v>45922</v>
      </c>
      <c r="C25" s="8">
        <v>730</v>
      </c>
      <c r="D25" s="9"/>
      <c r="E25" s="10">
        <v>18</v>
      </c>
      <c r="F25" s="33">
        <f t="shared" si="0"/>
        <v>13140</v>
      </c>
      <c r="G25" s="19"/>
      <c r="H25" s="16"/>
      <c r="I25" s="17"/>
      <c r="J25" s="18"/>
    </row>
    <row r="26" spans="2:10" x14ac:dyDescent="0.25">
      <c r="B26" s="7">
        <v>45923</v>
      </c>
      <c r="C26" s="8">
        <v>755.5</v>
      </c>
      <c r="D26" s="9"/>
      <c r="E26" s="10">
        <v>18</v>
      </c>
      <c r="F26" s="33">
        <f t="shared" si="0"/>
        <v>13599</v>
      </c>
      <c r="G26" s="19"/>
      <c r="H26" s="16"/>
      <c r="I26" s="17"/>
      <c r="J26" s="18"/>
    </row>
    <row r="27" spans="2:10" x14ac:dyDescent="0.25">
      <c r="B27" s="7">
        <v>45924</v>
      </c>
      <c r="C27" s="8">
        <v>748.5</v>
      </c>
      <c r="D27" s="9"/>
      <c r="E27" s="10">
        <v>18</v>
      </c>
      <c r="F27" s="33">
        <f t="shared" si="0"/>
        <v>13473</v>
      </c>
      <c r="G27" s="19"/>
      <c r="H27" s="16"/>
      <c r="I27" s="17"/>
      <c r="J27" s="18"/>
    </row>
    <row r="28" spans="2:10" x14ac:dyDescent="0.25">
      <c r="B28" s="7">
        <v>45925</v>
      </c>
      <c r="C28" s="8">
        <v>770.5</v>
      </c>
      <c r="D28" s="9"/>
      <c r="E28" s="10">
        <v>18</v>
      </c>
      <c r="F28" s="33">
        <f t="shared" si="0"/>
        <v>13869</v>
      </c>
      <c r="G28" s="19"/>
      <c r="H28" s="16"/>
      <c r="I28" s="17"/>
      <c r="J28" s="18"/>
    </row>
    <row r="29" spans="2:10" x14ac:dyDescent="0.25">
      <c r="B29" s="7">
        <v>45926</v>
      </c>
      <c r="C29" s="8">
        <v>797</v>
      </c>
      <c r="D29" s="9"/>
      <c r="E29" s="10">
        <v>18</v>
      </c>
      <c r="F29" s="33">
        <f t="shared" si="0"/>
        <v>14346</v>
      </c>
      <c r="G29" s="19"/>
      <c r="H29" s="16"/>
      <c r="I29" s="17"/>
      <c r="J29" s="18"/>
    </row>
    <row r="30" spans="2:10" x14ac:dyDescent="0.25">
      <c r="B30" s="7">
        <v>45927</v>
      </c>
      <c r="C30" s="8">
        <v>787</v>
      </c>
      <c r="D30" s="9"/>
      <c r="E30" s="10">
        <v>18</v>
      </c>
      <c r="F30" s="33">
        <f t="shared" si="0"/>
        <v>14166</v>
      </c>
      <c r="G30" s="19"/>
      <c r="H30" s="16"/>
      <c r="I30" s="17"/>
      <c r="J30" s="18"/>
    </row>
    <row r="31" spans="2:10" x14ac:dyDescent="0.25">
      <c r="B31" s="7">
        <v>45928</v>
      </c>
      <c r="C31" s="8">
        <v>738</v>
      </c>
      <c r="D31" s="9"/>
      <c r="E31" s="10">
        <v>18</v>
      </c>
      <c r="F31" s="33">
        <f t="shared" si="0"/>
        <v>13284</v>
      </c>
      <c r="G31" s="19"/>
      <c r="H31" s="16"/>
      <c r="I31" s="17"/>
      <c r="J31" s="18"/>
    </row>
    <row r="32" spans="2:10" x14ac:dyDescent="0.25">
      <c r="B32" s="7">
        <v>45929</v>
      </c>
      <c r="C32" s="8">
        <v>734</v>
      </c>
      <c r="D32" s="9"/>
      <c r="E32" s="10">
        <v>18</v>
      </c>
      <c r="F32" s="33">
        <f t="shared" si="0"/>
        <v>13212</v>
      </c>
      <c r="G32" s="19"/>
      <c r="H32" s="16"/>
      <c r="I32" s="17"/>
      <c r="J32" s="18"/>
    </row>
    <row r="33" spans="2:12" x14ac:dyDescent="0.25">
      <c r="B33" s="7">
        <v>45930</v>
      </c>
      <c r="C33" s="8">
        <v>771</v>
      </c>
      <c r="D33" s="9"/>
      <c r="E33" s="10">
        <v>18</v>
      </c>
      <c r="F33" s="33">
        <f t="shared" si="0"/>
        <v>13878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10">
        <v>18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21061.5</v>
      </c>
      <c r="D35" s="43">
        <f>SUM(D4:D34)</f>
        <v>0</v>
      </c>
      <c r="E35" s="44"/>
      <c r="F35" s="45" t="s">
        <v>4</v>
      </c>
      <c r="G35" s="24"/>
      <c r="H35" s="72" t="s">
        <v>11</v>
      </c>
      <c r="I35" s="72"/>
      <c r="J35" s="25">
        <f>SUM(J4:J34)</f>
        <v>634644.17293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3" t="s">
        <v>13</v>
      </c>
      <c r="I36" s="73"/>
      <c r="J36" s="18">
        <f>F36+F37</f>
        <v>379107</v>
      </c>
      <c r="L36" s="31">
        <f>J36-J4-J5-J6</f>
        <v>374940.61407000001</v>
      </c>
    </row>
    <row r="37" spans="2:12" x14ac:dyDescent="0.25">
      <c r="B37" s="26" t="s">
        <v>14</v>
      </c>
      <c r="C37" s="30">
        <f>C35</f>
        <v>21061.5</v>
      </c>
      <c r="D37" s="9">
        <f>D35/1.03</f>
        <v>0</v>
      </c>
      <c r="E37" s="10"/>
      <c r="F37" s="33">
        <f>SUM(F4:F36)</f>
        <v>379107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4" t="s">
        <v>16</v>
      </c>
      <c r="C39" s="75"/>
      <c r="D39" s="27"/>
      <c r="E39" s="37"/>
      <c r="F39" s="38"/>
      <c r="G39" s="28"/>
      <c r="H39" s="76" t="s">
        <v>17</v>
      </c>
      <c r="I39" s="76"/>
      <c r="J39" s="29">
        <f>J36+J37+J38-J35</f>
        <v>-255537.17293</v>
      </c>
    </row>
    <row r="40" spans="2:12" ht="15.75" thickBot="1" x14ac:dyDescent="0.3">
      <c r="B40" s="66"/>
      <c r="C40" s="67"/>
      <c r="D40" s="67"/>
      <c r="E40" s="67"/>
      <c r="F40" s="67"/>
      <c r="G40" s="67"/>
      <c r="H40" s="67"/>
      <c r="I40" s="67"/>
      <c r="J40" s="68"/>
    </row>
    <row r="41" spans="2:12" ht="15.75" thickBot="1" x14ac:dyDescent="0.3">
      <c r="B41" s="66"/>
      <c r="C41" s="67"/>
      <c r="D41" s="67"/>
      <c r="E41" s="67"/>
      <c r="F41" s="67"/>
      <c r="G41" s="67"/>
      <c r="H41" s="67"/>
      <c r="I41" s="67"/>
      <c r="J41" s="68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I8" sqref="I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7" t="s">
        <v>33</v>
      </c>
      <c r="C2" s="78"/>
      <c r="D2" s="78"/>
      <c r="E2" s="78"/>
      <c r="F2" s="78"/>
      <c r="G2" s="78"/>
      <c r="H2" s="78"/>
      <c r="I2" s="78"/>
      <c r="J2" s="7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45931</v>
      </c>
      <c r="C4" s="8">
        <v>766.5</v>
      </c>
      <c r="D4" s="9"/>
      <c r="E4" s="10">
        <v>19.600000000000001</v>
      </c>
      <c r="F4" s="33">
        <f>E4*C4</f>
        <v>15023.400000000001</v>
      </c>
      <c r="G4" s="11"/>
      <c r="H4" s="12" t="s">
        <v>6</v>
      </c>
      <c r="I4" s="13">
        <v>0.01</v>
      </c>
      <c r="J4" s="14">
        <f>(F36+F37)*I4</f>
        <v>4508</v>
      </c>
    </row>
    <row r="5" spans="2:29" x14ac:dyDescent="0.25">
      <c r="B5" s="7">
        <v>45932</v>
      </c>
      <c r="C5" s="8">
        <v>770</v>
      </c>
      <c r="D5" s="9"/>
      <c r="E5" s="10">
        <v>19.600000000000001</v>
      </c>
      <c r="F5" s="33">
        <f t="shared" ref="F5:F34" si="0">E5*C5</f>
        <v>15092.000000000002</v>
      </c>
      <c r="G5" s="11"/>
      <c r="H5" s="12" t="s">
        <v>7</v>
      </c>
      <c r="I5" s="13">
        <v>1E-3</v>
      </c>
      <c r="J5" s="14">
        <f>(F36+F37-J4-J6)*I5</f>
        <v>446.29200000000003</v>
      </c>
    </row>
    <row r="6" spans="2:29" x14ac:dyDescent="0.25">
      <c r="B6" s="7">
        <v>45933</v>
      </c>
      <c r="C6" s="8">
        <v>737</v>
      </c>
      <c r="D6" s="9"/>
      <c r="E6" s="10">
        <v>19.600000000000001</v>
      </c>
      <c r="F6" s="33">
        <f t="shared" si="0"/>
        <v>14445.2</v>
      </c>
      <c r="G6" s="11"/>
      <c r="H6" s="12" t="s">
        <v>8</v>
      </c>
      <c r="I6" s="13"/>
      <c r="J6" s="14"/>
    </row>
    <row r="7" spans="2:29" x14ac:dyDescent="0.25">
      <c r="B7" s="7">
        <v>45934</v>
      </c>
      <c r="C7" s="8">
        <v>774.5</v>
      </c>
      <c r="D7" s="9"/>
      <c r="E7" s="10">
        <v>19.600000000000001</v>
      </c>
      <c r="F7" s="33">
        <f t="shared" si="0"/>
        <v>15180.2</v>
      </c>
      <c r="G7" s="11"/>
      <c r="H7" s="12" t="s">
        <v>9</v>
      </c>
      <c r="I7" s="13"/>
      <c r="J7" s="14">
        <f>'EYLÜL 2025'!J39*-1</f>
        <v>255537.17293</v>
      </c>
    </row>
    <row r="8" spans="2:29" x14ac:dyDescent="0.25">
      <c r="B8" s="7">
        <v>45935</v>
      </c>
      <c r="C8" s="8">
        <v>769.5</v>
      </c>
      <c r="D8" s="9"/>
      <c r="E8" s="10">
        <v>19.600000000000001</v>
      </c>
      <c r="F8" s="33">
        <f t="shared" si="0"/>
        <v>15082.2</v>
      </c>
      <c r="G8" s="15">
        <v>45980</v>
      </c>
      <c r="H8" s="16" t="s">
        <v>37</v>
      </c>
      <c r="I8" s="17"/>
      <c r="J8" s="18">
        <v>190426.73</v>
      </c>
    </row>
    <row r="9" spans="2:29" x14ac:dyDescent="0.25">
      <c r="B9" s="7">
        <v>45936</v>
      </c>
      <c r="C9" s="8">
        <v>767.5</v>
      </c>
      <c r="D9" s="9"/>
      <c r="E9" s="10">
        <v>19.600000000000001</v>
      </c>
      <c r="F9" s="33">
        <f t="shared" si="0"/>
        <v>15043.000000000002</v>
      </c>
      <c r="G9" s="15"/>
      <c r="H9" s="16"/>
      <c r="I9" s="17"/>
      <c r="J9" s="18"/>
    </row>
    <row r="10" spans="2:29" x14ac:dyDescent="0.25">
      <c r="B10" s="7">
        <v>45937</v>
      </c>
      <c r="C10" s="8">
        <v>733.5</v>
      </c>
      <c r="D10" s="9"/>
      <c r="E10" s="10">
        <v>19.600000000000001</v>
      </c>
      <c r="F10" s="33">
        <f t="shared" si="0"/>
        <v>14376.6</v>
      </c>
      <c r="G10" s="15"/>
      <c r="H10" s="16"/>
      <c r="I10" s="17"/>
      <c r="J10" s="18"/>
    </row>
    <row r="11" spans="2:29" x14ac:dyDescent="0.25">
      <c r="B11" s="7">
        <v>45938</v>
      </c>
      <c r="C11" s="8">
        <v>760</v>
      </c>
      <c r="D11" s="9"/>
      <c r="E11" s="10">
        <v>19.600000000000001</v>
      </c>
      <c r="F11" s="33">
        <f t="shared" si="0"/>
        <v>14896.000000000002</v>
      </c>
      <c r="G11" s="19"/>
      <c r="H11" s="16"/>
      <c r="I11" s="17"/>
      <c r="J11" s="18"/>
    </row>
    <row r="12" spans="2:29" x14ac:dyDescent="0.25">
      <c r="B12" s="7">
        <v>45939</v>
      </c>
      <c r="C12" s="8">
        <v>732</v>
      </c>
      <c r="D12" s="9"/>
      <c r="E12" s="10">
        <v>19.600000000000001</v>
      </c>
      <c r="F12" s="33">
        <f t="shared" si="0"/>
        <v>14347.2</v>
      </c>
      <c r="G12" s="19"/>
      <c r="H12" s="16"/>
      <c r="I12" s="17"/>
      <c r="J12" s="18"/>
    </row>
    <row r="13" spans="2:29" x14ac:dyDescent="0.25">
      <c r="B13" s="7">
        <v>45940</v>
      </c>
      <c r="C13" s="8">
        <v>755.5</v>
      </c>
      <c r="D13" s="9"/>
      <c r="E13" s="10">
        <v>19.600000000000001</v>
      </c>
      <c r="F13" s="33">
        <f t="shared" si="0"/>
        <v>14807.800000000001</v>
      </c>
      <c r="G13" s="19"/>
      <c r="H13" s="16"/>
      <c r="I13" s="17"/>
      <c r="J13" s="18"/>
    </row>
    <row r="14" spans="2:29" x14ac:dyDescent="0.25">
      <c r="B14" s="7">
        <v>45941</v>
      </c>
      <c r="C14" s="8">
        <v>759</v>
      </c>
      <c r="D14" s="9"/>
      <c r="E14" s="10">
        <v>19.600000000000001</v>
      </c>
      <c r="F14" s="33">
        <f t="shared" si="0"/>
        <v>14876.400000000001</v>
      </c>
      <c r="G14" s="19"/>
      <c r="H14" s="16"/>
      <c r="I14" s="17"/>
      <c r="J14" s="18"/>
    </row>
    <row r="15" spans="2:29" x14ac:dyDescent="0.25">
      <c r="B15" s="7">
        <v>45942</v>
      </c>
      <c r="C15" s="8">
        <v>784.5</v>
      </c>
      <c r="D15" s="9"/>
      <c r="E15" s="10">
        <v>19.600000000000001</v>
      </c>
      <c r="F15" s="33">
        <f t="shared" si="0"/>
        <v>15376.2</v>
      </c>
      <c r="G15" s="19"/>
      <c r="H15" s="16"/>
      <c r="I15" s="17"/>
      <c r="J15" s="18"/>
    </row>
    <row r="16" spans="2:29" x14ac:dyDescent="0.25">
      <c r="B16" s="7">
        <v>45943</v>
      </c>
      <c r="C16" s="8">
        <v>747</v>
      </c>
      <c r="D16" s="9"/>
      <c r="E16" s="10">
        <v>19.600000000000001</v>
      </c>
      <c r="F16" s="33">
        <f t="shared" si="0"/>
        <v>14641.2</v>
      </c>
      <c r="G16" s="19"/>
      <c r="H16" s="16"/>
      <c r="I16" s="17"/>
      <c r="J16" s="18"/>
    </row>
    <row r="17" spans="2:10" x14ac:dyDescent="0.25">
      <c r="B17" s="7">
        <v>45944</v>
      </c>
      <c r="C17" s="8">
        <v>800</v>
      </c>
      <c r="D17" s="9"/>
      <c r="E17" s="10">
        <v>19.600000000000001</v>
      </c>
      <c r="F17" s="33">
        <f t="shared" si="0"/>
        <v>15680.000000000002</v>
      </c>
      <c r="G17" s="19"/>
      <c r="H17" s="16"/>
      <c r="I17" s="17"/>
      <c r="J17" s="18"/>
    </row>
    <row r="18" spans="2:10" x14ac:dyDescent="0.25">
      <c r="B18" s="7">
        <v>45945</v>
      </c>
      <c r="C18" s="8">
        <v>770</v>
      </c>
      <c r="D18" s="9"/>
      <c r="E18" s="10">
        <v>19.600000000000001</v>
      </c>
      <c r="F18" s="33">
        <f t="shared" si="0"/>
        <v>15092.000000000002</v>
      </c>
      <c r="G18" s="19"/>
      <c r="H18" s="16"/>
      <c r="I18" s="17"/>
      <c r="J18" s="18"/>
    </row>
    <row r="19" spans="2:10" x14ac:dyDescent="0.25">
      <c r="B19" s="7">
        <v>45946</v>
      </c>
      <c r="C19" s="8">
        <v>752</v>
      </c>
      <c r="D19" s="9"/>
      <c r="E19" s="10">
        <v>19.600000000000001</v>
      </c>
      <c r="F19" s="33">
        <f t="shared" si="0"/>
        <v>14739.2</v>
      </c>
      <c r="G19" s="19"/>
      <c r="H19" s="16"/>
      <c r="I19" s="17"/>
      <c r="J19" s="18"/>
    </row>
    <row r="20" spans="2:10" x14ac:dyDescent="0.25">
      <c r="B20" s="7">
        <v>45947</v>
      </c>
      <c r="C20" s="8">
        <v>738</v>
      </c>
      <c r="D20" s="9"/>
      <c r="E20" s="10">
        <v>19.600000000000001</v>
      </c>
      <c r="F20" s="33">
        <f t="shared" si="0"/>
        <v>14464.800000000001</v>
      </c>
      <c r="G20" s="19"/>
      <c r="H20" s="16"/>
      <c r="I20" s="17"/>
      <c r="J20" s="18"/>
    </row>
    <row r="21" spans="2:10" x14ac:dyDescent="0.25">
      <c r="B21" s="7">
        <v>45948</v>
      </c>
      <c r="C21" s="8">
        <v>741</v>
      </c>
      <c r="D21" s="9"/>
      <c r="E21" s="10">
        <v>19.600000000000001</v>
      </c>
      <c r="F21" s="33">
        <f t="shared" si="0"/>
        <v>14523.6</v>
      </c>
      <c r="G21" s="19"/>
      <c r="H21" s="16"/>
      <c r="I21" s="17"/>
      <c r="J21" s="18"/>
    </row>
    <row r="22" spans="2:10" x14ac:dyDescent="0.25">
      <c r="B22" s="7">
        <v>45949</v>
      </c>
      <c r="C22" s="8">
        <v>699</v>
      </c>
      <c r="D22" s="9"/>
      <c r="E22" s="10">
        <v>19.600000000000001</v>
      </c>
      <c r="F22" s="33">
        <f t="shared" si="0"/>
        <v>13700.400000000001</v>
      </c>
      <c r="G22" s="19"/>
      <c r="H22" s="16"/>
      <c r="I22" s="17"/>
      <c r="J22" s="18"/>
    </row>
    <row r="23" spans="2:10" x14ac:dyDescent="0.25">
      <c r="B23" s="7">
        <v>45950</v>
      </c>
      <c r="C23" s="8">
        <v>733</v>
      </c>
      <c r="D23" s="9"/>
      <c r="E23" s="10">
        <v>19.600000000000001</v>
      </c>
      <c r="F23" s="33">
        <f t="shared" si="0"/>
        <v>14366.800000000001</v>
      </c>
      <c r="G23" s="19"/>
      <c r="H23" s="16"/>
      <c r="I23" s="17"/>
      <c r="J23" s="18"/>
    </row>
    <row r="24" spans="2:10" x14ac:dyDescent="0.25">
      <c r="B24" s="7">
        <v>45951</v>
      </c>
      <c r="C24" s="8">
        <v>730</v>
      </c>
      <c r="D24" s="9"/>
      <c r="E24" s="10">
        <v>19.600000000000001</v>
      </c>
      <c r="F24" s="33">
        <f t="shared" si="0"/>
        <v>14308.000000000002</v>
      </c>
      <c r="G24" s="19"/>
      <c r="H24" s="16"/>
      <c r="I24" s="17"/>
      <c r="J24" s="18"/>
    </row>
    <row r="25" spans="2:10" x14ac:dyDescent="0.25">
      <c r="B25" s="7">
        <v>45952</v>
      </c>
      <c r="C25" s="8">
        <v>708</v>
      </c>
      <c r="D25" s="9"/>
      <c r="E25" s="10">
        <v>19.600000000000001</v>
      </c>
      <c r="F25" s="33">
        <f t="shared" si="0"/>
        <v>13876.800000000001</v>
      </c>
      <c r="G25" s="19"/>
      <c r="H25" s="16"/>
      <c r="I25" s="17"/>
      <c r="J25" s="18"/>
    </row>
    <row r="26" spans="2:10" x14ac:dyDescent="0.25">
      <c r="B26" s="7">
        <v>45953</v>
      </c>
      <c r="C26" s="8">
        <v>683</v>
      </c>
      <c r="D26" s="9"/>
      <c r="E26" s="10">
        <v>19.600000000000001</v>
      </c>
      <c r="F26" s="33">
        <f t="shared" si="0"/>
        <v>13386.800000000001</v>
      </c>
      <c r="G26" s="19"/>
      <c r="H26" s="16"/>
      <c r="I26" s="17"/>
      <c r="J26" s="18"/>
    </row>
    <row r="27" spans="2:10" x14ac:dyDescent="0.25">
      <c r="B27" s="7">
        <v>45954</v>
      </c>
      <c r="C27" s="8">
        <v>721.5</v>
      </c>
      <c r="D27" s="9"/>
      <c r="E27" s="10">
        <v>19.600000000000001</v>
      </c>
      <c r="F27" s="33">
        <f t="shared" si="0"/>
        <v>14141.400000000001</v>
      </c>
      <c r="G27" s="19"/>
      <c r="H27" s="16"/>
      <c r="I27" s="17"/>
      <c r="J27" s="18"/>
    </row>
    <row r="28" spans="2:10" x14ac:dyDescent="0.25">
      <c r="B28" s="7">
        <v>45955</v>
      </c>
      <c r="C28" s="8">
        <v>731.5</v>
      </c>
      <c r="D28" s="9"/>
      <c r="E28" s="10">
        <v>19.600000000000001</v>
      </c>
      <c r="F28" s="33">
        <f t="shared" si="0"/>
        <v>14337.400000000001</v>
      </c>
      <c r="G28" s="19"/>
      <c r="H28" s="16"/>
      <c r="I28" s="17"/>
      <c r="J28" s="18"/>
    </row>
    <row r="29" spans="2:10" x14ac:dyDescent="0.25">
      <c r="B29" s="7">
        <v>45956</v>
      </c>
      <c r="C29" s="8">
        <v>707.5</v>
      </c>
      <c r="D29" s="9"/>
      <c r="E29" s="10">
        <v>19.600000000000001</v>
      </c>
      <c r="F29" s="33">
        <f t="shared" si="0"/>
        <v>13867.000000000002</v>
      </c>
      <c r="G29" s="19"/>
      <c r="H29" s="16"/>
      <c r="I29" s="17"/>
      <c r="J29" s="18"/>
    </row>
    <row r="30" spans="2:10" x14ac:dyDescent="0.25">
      <c r="B30" s="7">
        <v>45957</v>
      </c>
      <c r="C30" s="8">
        <v>705.5</v>
      </c>
      <c r="D30" s="9"/>
      <c r="E30" s="10">
        <v>19.600000000000001</v>
      </c>
      <c r="F30" s="33">
        <f t="shared" si="0"/>
        <v>13827.800000000001</v>
      </c>
      <c r="G30" s="19"/>
      <c r="H30" s="16"/>
      <c r="I30" s="17"/>
      <c r="J30" s="18"/>
    </row>
    <row r="31" spans="2:10" x14ac:dyDescent="0.25">
      <c r="B31" s="7">
        <v>45958</v>
      </c>
      <c r="C31" s="8">
        <v>735.5</v>
      </c>
      <c r="D31" s="9"/>
      <c r="E31" s="10">
        <v>19.600000000000001</v>
      </c>
      <c r="F31" s="33">
        <f t="shared" si="0"/>
        <v>14415.800000000001</v>
      </c>
      <c r="G31" s="19"/>
      <c r="H31" s="16"/>
      <c r="I31" s="17"/>
      <c r="J31" s="18"/>
    </row>
    <row r="32" spans="2:10" x14ac:dyDescent="0.25">
      <c r="B32" s="7">
        <v>45959</v>
      </c>
      <c r="C32" s="8">
        <v>723</v>
      </c>
      <c r="D32" s="9"/>
      <c r="E32" s="10">
        <v>19.600000000000001</v>
      </c>
      <c r="F32" s="33">
        <f t="shared" si="0"/>
        <v>14170.800000000001</v>
      </c>
      <c r="G32" s="19"/>
      <c r="H32" s="16"/>
      <c r="I32" s="17"/>
      <c r="J32" s="18"/>
    </row>
    <row r="33" spans="2:12" x14ac:dyDescent="0.25">
      <c r="B33" s="7">
        <v>45960</v>
      </c>
      <c r="C33" s="8">
        <v>721.5</v>
      </c>
      <c r="D33" s="9"/>
      <c r="E33" s="10">
        <v>19.600000000000001</v>
      </c>
      <c r="F33" s="33">
        <f t="shared" si="0"/>
        <v>14141.400000000001</v>
      </c>
      <c r="G33" s="19"/>
      <c r="H33" s="16"/>
      <c r="I33" s="17"/>
      <c r="J33" s="18"/>
    </row>
    <row r="34" spans="2:12" ht="15.75" thickBot="1" x14ac:dyDescent="0.3">
      <c r="B34" s="46">
        <v>45961</v>
      </c>
      <c r="C34" s="47">
        <v>743.5</v>
      </c>
      <c r="D34" s="48"/>
      <c r="E34" s="10">
        <v>19.600000000000001</v>
      </c>
      <c r="F34" s="49">
        <f t="shared" si="0"/>
        <v>14572.6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23000</v>
      </c>
      <c r="D35" s="43">
        <f>SUM(D4:D34)</f>
        <v>0</v>
      </c>
      <c r="E35" s="44"/>
      <c r="F35" s="45" t="s">
        <v>4</v>
      </c>
      <c r="G35" s="24"/>
      <c r="H35" s="72" t="s">
        <v>11</v>
      </c>
      <c r="I35" s="72"/>
      <c r="J35" s="25">
        <f>SUM(J4:J34)</f>
        <v>450918.19493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3" t="s">
        <v>13</v>
      </c>
      <c r="I36" s="73"/>
      <c r="J36" s="18">
        <f>F36+F37</f>
        <v>450800</v>
      </c>
      <c r="L36" s="31">
        <f>J36-J4-J5-J6</f>
        <v>445845.70799999998</v>
      </c>
    </row>
    <row r="37" spans="2:12" x14ac:dyDescent="0.25">
      <c r="B37" s="26" t="s">
        <v>14</v>
      </c>
      <c r="C37" s="30">
        <f>C35</f>
        <v>23000</v>
      </c>
      <c r="D37" s="9">
        <f>D35/1.03</f>
        <v>0</v>
      </c>
      <c r="E37" s="10"/>
      <c r="F37" s="33">
        <f>SUM(F4:F36)</f>
        <v>450800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4" t="s">
        <v>16</v>
      </c>
      <c r="C39" s="75"/>
      <c r="D39" s="27"/>
      <c r="E39" s="37"/>
      <c r="F39" s="38"/>
      <c r="G39" s="28"/>
      <c r="H39" s="76" t="s">
        <v>17</v>
      </c>
      <c r="I39" s="76"/>
      <c r="J39" s="29">
        <f>J36+J37+J38-J35</f>
        <v>-118.19492999999784</v>
      </c>
    </row>
    <row r="40" spans="2:12" ht="15.75" thickBot="1" x14ac:dyDescent="0.3">
      <c r="B40" s="66"/>
      <c r="C40" s="67"/>
      <c r="D40" s="67"/>
      <c r="E40" s="67"/>
      <c r="F40" s="67"/>
      <c r="G40" s="67"/>
      <c r="H40" s="67"/>
      <c r="I40" s="67"/>
      <c r="J40" s="68"/>
    </row>
    <row r="41" spans="2:12" ht="15.75" thickBot="1" x14ac:dyDescent="0.3">
      <c r="B41" s="66"/>
      <c r="C41" s="67"/>
      <c r="D41" s="67"/>
      <c r="E41" s="67"/>
      <c r="F41" s="67"/>
      <c r="G41" s="67"/>
      <c r="H41" s="67"/>
      <c r="I41" s="67"/>
      <c r="J41" s="6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7" t="s">
        <v>33</v>
      </c>
      <c r="C2" s="78"/>
      <c r="D2" s="78"/>
      <c r="E2" s="78"/>
      <c r="F2" s="78"/>
      <c r="G2" s="78"/>
      <c r="H2" s="78"/>
      <c r="I2" s="78"/>
      <c r="J2" s="7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45962</v>
      </c>
      <c r="C4" s="8">
        <v>775.5</v>
      </c>
      <c r="D4" s="9"/>
      <c r="E4" s="10">
        <v>20</v>
      </c>
      <c r="F4" s="33">
        <f>E4*C4</f>
        <v>15510</v>
      </c>
      <c r="G4" s="11"/>
      <c r="H4" s="12" t="s">
        <v>6</v>
      </c>
      <c r="I4" s="13">
        <v>0.01</v>
      </c>
      <c r="J4" s="14">
        <f>(F36+F37)*I4</f>
        <v>4092.4</v>
      </c>
    </row>
    <row r="5" spans="2:29" x14ac:dyDescent="0.25">
      <c r="B5" s="7">
        <v>45963</v>
      </c>
      <c r="C5" s="8">
        <v>735</v>
      </c>
      <c r="D5" s="9"/>
      <c r="E5" s="10">
        <v>20</v>
      </c>
      <c r="F5" s="33">
        <f t="shared" ref="F5:F34" si="0">E5*C5</f>
        <v>14700</v>
      </c>
      <c r="G5" s="11"/>
      <c r="H5" s="12" t="s">
        <v>7</v>
      </c>
      <c r="I5" s="13">
        <v>1E-3</v>
      </c>
      <c r="J5" s="14">
        <f>(F36+F37-J4-J6)*I5</f>
        <v>405.14760000000001</v>
      </c>
    </row>
    <row r="6" spans="2:29" x14ac:dyDescent="0.25">
      <c r="B6" s="7">
        <v>45964</v>
      </c>
      <c r="C6" s="8">
        <v>698.5</v>
      </c>
      <c r="D6" s="9"/>
      <c r="E6" s="10">
        <v>20</v>
      </c>
      <c r="F6" s="33">
        <f t="shared" si="0"/>
        <v>13970</v>
      </c>
      <c r="G6" s="11"/>
      <c r="H6" s="12" t="s">
        <v>8</v>
      </c>
      <c r="I6" s="13"/>
      <c r="J6" s="14"/>
    </row>
    <row r="7" spans="2:29" x14ac:dyDescent="0.25">
      <c r="B7" s="7">
        <v>45965</v>
      </c>
      <c r="C7" s="8">
        <v>753</v>
      </c>
      <c r="D7" s="9"/>
      <c r="E7" s="10">
        <v>20</v>
      </c>
      <c r="F7" s="33">
        <f t="shared" si="0"/>
        <v>15060</v>
      </c>
      <c r="G7" s="11"/>
      <c r="H7" s="12" t="s">
        <v>9</v>
      </c>
      <c r="I7" s="13"/>
      <c r="J7" s="14">
        <f>'EKİM 2025'!J39*-1</f>
        <v>118.19492999999784</v>
      </c>
    </row>
    <row r="8" spans="2:29" x14ac:dyDescent="0.25">
      <c r="B8" s="7">
        <v>45966</v>
      </c>
      <c r="C8" s="8">
        <v>740</v>
      </c>
      <c r="D8" s="9"/>
      <c r="E8" s="10">
        <v>20</v>
      </c>
      <c r="F8" s="33">
        <f t="shared" si="0"/>
        <v>14800</v>
      </c>
      <c r="G8" s="15">
        <v>45987</v>
      </c>
      <c r="H8" s="16" t="s">
        <v>37</v>
      </c>
      <c r="I8" s="17"/>
      <c r="J8" s="18">
        <v>250000</v>
      </c>
    </row>
    <row r="9" spans="2:29" x14ac:dyDescent="0.25">
      <c r="B9" s="7">
        <v>45967</v>
      </c>
      <c r="C9" s="8">
        <v>748</v>
      </c>
      <c r="D9" s="9"/>
      <c r="E9" s="10">
        <v>20</v>
      </c>
      <c r="F9" s="33">
        <f t="shared" si="0"/>
        <v>14960</v>
      </c>
      <c r="G9" s="15"/>
      <c r="H9" s="16"/>
      <c r="I9" s="17"/>
      <c r="J9" s="18"/>
    </row>
    <row r="10" spans="2:29" x14ac:dyDescent="0.25">
      <c r="B10" s="7">
        <v>45968</v>
      </c>
      <c r="C10" s="8">
        <v>744.5</v>
      </c>
      <c r="D10" s="9"/>
      <c r="E10" s="10">
        <v>20</v>
      </c>
      <c r="F10" s="33">
        <f t="shared" si="0"/>
        <v>14890</v>
      </c>
      <c r="G10" s="15">
        <v>46014</v>
      </c>
      <c r="H10" s="16" t="s">
        <v>41</v>
      </c>
      <c r="I10" s="17"/>
      <c r="J10" s="18">
        <v>146647.60999999999</v>
      </c>
    </row>
    <row r="11" spans="2:29" x14ac:dyDescent="0.25">
      <c r="B11" s="7">
        <v>45969</v>
      </c>
      <c r="C11" s="8">
        <v>728.5</v>
      </c>
      <c r="D11" s="9"/>
      <c r="E11" s="10">
        <v>20</v>
      </c>
      <c r="F11" s="33">
        <f t="shared" si="0"/>
        <v>14570</v>
      </c>
      <c r="G11" s="19"/>
      <c r="H11" s="16"/>
      <c r="I11" s="17"/>
      <c r="J11" s="18"/>
    </row>
    <row r="12" spans="2:29" x14ac:dyDescent="0.25">
      <c r="B12" s="7">
        <v>45970</v>
      </c>
      <c r="C12" s="8">
        <v>701.5</v>
      </c>
      <c r="D12" s="9"/>
      <c r="E12" s="10">
        <v>20</v>
      </c>
      <c r="F12" s="33">
        <f t="shared" si="0"/>
        <v>14030</v>
      </c>
      <c r="G12" s="19"/>
      <c r="H12" s="16"/>
      <c r="I12" s="17"/>
      <c r="J12" s="18"/>
    </row>
    <row r="13" spans="2:29" x14ac:dyDescent="0.25">
      <c r="B13" s="7">
        <v>45971</v>
      </c>
      <c r="C13" s="8">
        <v>642.5</v>
      </c>
      <c r="D13" s="9"/>
      <c r="E13" s="10">
        <v>20</v>
      </c>
      <c r="F13" s="33">
        <f t="shared" si="0"/>
        <v>12850</v>
      </c>
      <c r="G13" s="19"/>
      <c r="H13" s="16"/>
      <c r="I13" s="17"/>
      <c r="J13" s="18"/>
    </row>
    <row r="14" spans="2:29" x14ac:dyDescent="0.25">
      <c r="B14" s="7">
        <v>45972</v>
      </c>
      <c r="C14" s="8">
        <v>729</v>
      </c>
      <c r="D14" s="9"/>
      <c r="E14" s="10">
        <v>20</v>
      </c>
      <c r="F14" s="33">
        <f t="shared" si="0"/>
        <v>14580</v>
      </c>
      <c r="G14" s="15"/>
      <c r="H14" s="16"/>
      <c r="I14" s="17"/>
      <c r="J14" s="18"/>
    </row>
    <row r="15" spans="2:29" x14ac:dyDescent="0.25">
      <c r="B15" s="7">
        <v>45973</v>
      </c>
      <c r="C15" s="8">
        <v>700.5</v>
      </c>
      <c r="D15" s="9"/>
      <c r="E15" s="10">
        <v>20</v>
      </c>
      <c r="F15" s="33">
        <f t="shared" si="0"/>
        <v>14010</v>
      </c>
      <c r="G15" s="19"/>
      <c r="H15" s="16"/>
      <c r="I15" s="17"/>
      <c r="J15" s="18"/>
    </row>
    <row r="16" spans="2:29" x14ac:dyDescent="0.25">
      <c r="B16" s="7">
        <v>45974</v>
      </c>
      <c r="C16" s="8">
        <v>695</v>
      </c>
      <c r="D16" s="9"/>
      <c r="E16" s="10">
        <v>20</v>
      </c>
      <c r="F16" s="33">
        <f t="shared" si="0"/>
        <v>13900</v>
      </c>
      <c r="G16" s="19"/>
      <c r="H16" s="16"/>
      <c r="I16" s="17"/>
      <c r="J16" s="18"/>
    </row>
    <row r="17" spans="2:10" x14ac:dyDescent="0.25">
      <c r="B17" s="7">
        <v>45975</v>
      </c>
      <c r="C17" s="8">
        <v>667.5</v>
      </c>
      <c r="D17" s="9"/>
      <c r="E17" s="10">
        <v>20</v>
      </c>
      <c r="F17" s="33">
        <f t="shared" si="0"/>
        <v>13350</v>
      </c>
      <c r="G17" s="19"/>
      <c r="H17" s="16"/>
      <c r="I17" s="17"/>
      <c r="J17" s="18"/>
    </row>
    <row r="18" spans="2:10" x14ac:dyDescent="0.25">
      <c r="B18" s="7">
        <v>45976</v>
      </c>
      <c r="C18" s="8">
        <v>665.5</v>
      </c>
      <c r="D18" s="9"/>
      <c r="E18" s="10">
        <v>20</v>
      </c>
      <c r="F18" s="33">
        <f t="shared" si="0"/>
        <v>13310</v>
      </c>
      <c r="G18" s="19"/>
      <c r="H18" s="16"/>
      <c r="I18" s="17"/>
      <c r="J18" s="18"/>
    </row>
    <row r="19" spans="2:10" x14ac:dyDescent="0.25">
      <c r="B19" s="7">
        <v>45977</v>
      </c>
      <c r="C19" s="8">
        <v>688.5</v>
      </c>
      <c r="D19" s="9"/>
      <c r="E19" s="10">
        <v>20</v>
      </c>
      <c r="F19" s="33">
        <f t="shared" si="0"/>
        <v>13770</v>
      </c>
      <c r="G19" s="19"/>
      <c r="H19" s="16"/>
      <c r="I19" s="17"/>
      <c r="J19" s="18"/>
    </row>
    <row r="20" spans="2:10" x14ac:dyDescent="0.25">
      <c r="B20" s="7">
        <v>45978</v>
      </c>
      <c r="C20" s="8">
        <v>648.5</v>
      </c>
      <c r="D20" s="9"/>
      <c r="E20" s="10">
        <v>20</v>
      </c>
      <c r="F20" s="33">
        <f t="shared" si="0"/>
        <v>12970</v>
      </c>
      <c r="G20" s="19"/>
      <c r="H20" s="16"/>
      <c r="I20" s="17"/>
      <c r="J20" s="18"/>
    </row>
    <row r="21" spans="2:10" x14ac:dyDescent="0.25">
      <c r="B21" s="7">
        <v>45979</v>
      </c>
      <c r="C21" s="8">
        <v>679.5</v>
      </c>
      <c r="D21" s="9"/>
      <c r="E21" s="10">
        <v>20</v>
      </c>
      <c r="F21" s="33">
        <f t="shared" si="0"/>
        <v>13590</v>
      </c>
      <c r="G21" s="19"/>
      <c r="H21" s="16"/>
      <c r="I21" s="17"/>
      <c r="J21" s="18"/>
    </row>
    <row r="22" spans="2:10" x14ac:dyDescent="0.25">
      <c r="B22" s="7">
        <v>45980</v>
      </c>
      <c r="C22" s="8">
        <v>672.5</v>
      </c>
      <c r="D22" s="9"/>
      <c r="E22" s="10">
        <v>20</v>
      </c>
      <c r="F22" s="33">
        <f t="shared" si="0"/>
        <v>13450</v>
      </c>
      <c r="G22" s="19"/>
      <c r="H22" s="16"/>
      <c r="I22" s="17"/>
      <c r="J22" s="18"/>
    </row>
    <row r="23" spans="2:10" x14ac:dyDescent="0.25">
      <c r="B23" s="7">
        <v>45981</v>
      </c>
      <c r="C23" s="8">
        <v>651.5</v>
      </c>
      <c r="D23" s="9"/>
      <c r="E23" s="10">
        <v>20</v>
      </c>
      <c r="F23" s="33">
        <f t="shared" si="0"/>
        <v>13030</v>
      </c>
      <c r="G23" s="19"/>
      <c r="H23" s="16"/>
      <c r="I23" s="17"/>
      <c r="J23" s="18"/>
    </row>
    <row r="24" spans="2:10" x14ac:dyDescent="0.25">
      <c r="B24" s="7">
        <v>45982</v>
      </c>
      <c r="C24" s="8">
        <v>647</v>
      </c>
      <c r="D24" s="9"/>
      <c r="E24" s="10">
        <v>20</v>
      </c>
      <c r="F24" s="33">
        <f t="shared" si="0"/>
        <v>12940</v>
      </c>
      <c r="G24" s="19"/>
      <c r="H24" s="16"/>
      <c r="I24" s="17"/>
      <c r="J24" s="18"/>
    </row>
    <row r="25" spans="2:10" x14ac:dyDescent="0.25">
      <c r="B25" s="7">
        <v>45983</v>
      </c>
      <c r="C25" s="8">
        <v>652.5</v>
      </c>
      <c r="D25" s="9"/>
      <c r="E25" s="10">
        <v>20</v>
      </c>
      <c r="F25" s="33">
        <f t="shared" si="0"/>
        <v>13050</v>
      </c>
      <c r="G25" s="19"/>
      <c r="H25" s="16"/>
      <c r="I25" s="17"/>
      <c r="J25" s="18"/>
    </row>
    <row r="26" spans="2:10" x14ac:dyDescent="0.25">
      <c r="B26" s="7">
        <v>45984</v>
      </c>
      <c r="C26" s="8">
        <v>654</v>
      </c>
      <c r="D26" s="9"/>
      <c r="E26" s="10">
        <v>20</v>
      </c>
      <c r="F26" s="33">
        <f t="shared" si="0"/>
        <v>13080</v>
      </c>
      <c r="G26" s="19"/>
      <c r="H26" s="16"/>
      <c r="I26" s="17"/>
      <c r="J26" s="18"/>
    </row>
    <row r="27" spans="2:10" x14ac:dyDescent="0.25">
      <c r="B27" s="7">
        <v>45985</v>
      </c>
      <c r="C27" s="8">
        <v>644.5</v>
      </c>
      <c r="D27" s="9"/>
      <c r="E27" s="10">
        <v>20</v>
      </c>
      <c r="F27" s="33">
        <f t="shared" si="0"/>
        <v>12890</v>
      </c>
      <c r="G27" s="19"/>
      <c r="H27" s="16"/>
      <c r="I27" s="17"/>
      <c r="J27" s="18"/>
    </row>
    <row r="28" spans="2:10" x14ac:dyDescent="0.25">
      <c r="B28" s="7">
        <v>45986</v>
      </c>
      <c r="C28" s="8">
        <v>654</v>
      </c>
      <c r="D28" s="9"/>
      <c r="E28" s="10">
        <v>20</v>
      </c>
      <c r="F28" s="33">
        <f t="shared" si="0"/>
        <v>13080</v>
      </c>
      <c r="G28" s="19"/>
      <c r="H28" s="16"/>
      <c r="I28" s="17"/>
      <c r="J28" s="18"/>
    </row>
    <row r="29" spans="2:10" x14ac:dyDescent="0.25">
      <c r="B29" s="7">
        <v>45987</v>
      </c>
      <c r="C29" s="8">
        <v>634.5</v>
      </c>
      <c r="D29" s="9"/>
      <c r="E29" s="10">
        <v>20</v>
      </c>
      <c r="F29" s="33">
        <f t="shared" si="0"/>
        <v>12690</v>
      </c>
      <c r="G29" s="19"/>
      <c r="H29" s="16"/>
      <c r="I29" s="17"/>
      <c r="J29" s="18"/>
    </row>
    <row r="30" spans="2:10" x14ac:dyDescent="0.25">
      <c r="B30" s="7">
        <v>45988</v>
      </c>
      <c r="C30" s="8">
        <v>658</v>
      </c>
      <c r="D30" s="9"/>
      <c r="E30" s="10">
        <v>20</v>
      </c>
      <c r="F30" s="33">
        <f t="shared" si="0"/>
        <v>13160</v>
      </c>
      <c r="G30" s="19"/>
      <c r="H30" s="16"/>
      <c r="I30" s="17"/>
      <c r="J30" s="18"/>
    </row>
    <row r="31" spans="2:10" x14ac:dyDescent="0.25">
      <c r="B31" s="7">
        <v>45989</v>
      </c>
      <c r="C31" s="8">
        <v>585.5</v>
      </c>
      <c r="D31" s="9"/>
      <c r="E31" s="10">
        <v>20</v>
      </c>
      <c r="F31" s="33">
        <f t="shared" si="0"/>
        <v>11710</v>
      </c>
      <c r="G31" s="19"/>
      <c r="H31" s="16"/>
      <c r="I31" s="17"/>
      <c r="J31" s="18"/>
    </row>
    <row r="32" spans="2:10" x14ac:dyDescent="0.25">
      <c r="B32" s="7">
        <v>45990</v>
      </c>
      <c r="C32" s="8">
        <v>650</v>
      </c>
      <c r="D32" s="9"/>
      <c r="E32" s="10">
        <v>20</v>
      </c>
      <c r="F32" s="33">
        <f t="shared" si="0"/>
        <v>13000</v>
      </c>
      <c r="G32" s="19"/>
      <c r="H32" s="16"/>
      <c r="I32" s="17"/>
      <c r="J32" s="18"/>
    </row>
    <row r="33" spans="2:12" x14ac:dyDescent="0.25">
      <c r="B33" s="7">
        <v>45991</v>
      </c>
      <c r="C33" s="8">
        <v>617</v>
      </c>
      <c r="D33" s="9"/>
      <c r="E33" s="10">
        <v>20</v>
      </c>
      <c r="F33" s="33">
        <f t="shared" si="0"/>
        <v>12340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10">
        <v>20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20462</v>
      </c>
      <c r="D35" s="43">
        <f>SUM(D4:D34)</f>
        <v>0</v>
      </c>
      <c r="E35" s="44"/>
      <c r="F35" s="45" t="s">
        <v>4</v>
      </c>
      <c r="G35" s="24"/>
      <c r="H35" s="72" t="s">
        <v>11</v>
      </c>
      <c r="I35" s="72"/>
      <c r="J35" s="25">
        <f>SUM(J4:J34)</f>
        <v>401263.35252999997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3" t="s">
        <v>13</v>
      </c>
      <c r="I36" s="73"/>
      <c r="J36" s="18">
        <f>F36+F37</f>
        <v>409240</v>
      </c>
      <c r="L36" s="31">
        <f>J36-J4-J5-J6</f>
        <v>404742.45239999995</v>
      </c>
    </row>
    <row r="37" spans="2:12" x14ac:dyDescent="0.25">
      <c r="B37" s="26" t="s">
        <v>14</v>
      </c>
      <c r="C37" s="30">
        <f>C35</f>
        <v>20462</v>
      </c>
      <c r="D37" s="9">
        <f>D35/1.03</f>
        <v>0</v>
      </c>
      <c r="E37" s="10"/>
      <c r="F37" s="33">
        <f>SUM(F4:F36)</f>
        <v>409240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4" t="s">
        <v>16</v>
      </c>
      <c r="C39" s="75"/>
      <c r="D39" s="27"/>
      <c r="E39" s="37"/>
      <c r="F39" s="38"/>
      <c r="G39" s="28"/>
      <c r="H39" s="76" t="s">
        <v>17</v>
      </c>
      <c r="I39" s="76"/>
      <c r="J39" s="29">
        <f>J36+J37+J38-J35</f>
        <v>7976.6474700000254</v>
      </c>
    </row>
    <row r="40" spans="2:12" ht="15.75" thickBot="1" x14ac:dyDescent="0.3">
      <c r="B40" s="66"/>
      <c r="C40" s="67"/>
      <c r="D40" s="67"/>
      <c r="E40" s="67"/>
      <c r="F40" s="67"/>
      <c r="G40" s="67"/>
      <c r="H40" s="67"/>
      <c r="I40" s="67"/>
      <c r="J40" s="68"/>
    </row>
    <row r="41" spans="2:12" ht="15.75" thickBot="1" x14ac:dyDescent="0.3">
      <c r="B41" s="66"/>
      <c r="C41" s="67"/>
      <c r="D41" s="67"/>
      <c r="E41" s="67"/>
      <c r="F41" s="67"/>
      <c r="G41" s="67"/>
      <c r="H41" s="67"/>
      <c r="I41" s="67"/>
      <c r="J41" s="6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G17" sqref="G1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7" t="s">
        <v>33</v>
      </c>
      <c r="C2" s="78"/>
      <c r="D2" s="78"/>
      <c r="E2" s="78"/>
      <c r="F2" s="78"/>
      <c r="G2" s="78"/>
      <c r="H2" s="78"/>
      <c r="I2" s="78"/>
      <c r="J2" s="7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45992</v>
      </c>
      <c r="C4" s="8">
        <v>603.5</v>
      </c>
      <c r="D4" s="9"/>
      <c r="E4" s="10">
        <v>20.5</v>
      </c>
      <c r="F4" s="33">
        <f>E4*C4</f>
        <v>12371.75</v>
      </c>
      <c r="G4" s="11"/>
      <c r="H4" s="12" t="s">
        <v>6</v>
      </c>
      <c r="I4" s="13">
        <v>0.01</v>
      </c>
      <c r="J4" s="14">
        <f>(F36+F37)*I4</f>
        <v>4077.9625000000001</v>
      </c>
    </row>
    <row r="5" spans="2:29" x14ac:dyDescent="0.25">
      <c r="B5" s="7">
        <v>45993</v>
      </c>
      <c r="C5" s="8">
        <v>652</v>
      </c>
      <c r="D5" s="9"/>
      <c r="E5" s="10">
        <v>20.5</v>
      </c>
      <c r="F5" s="33">
        <f t="shared" ref="F5:F34" si="0">E5*C5</f>
        <v>13366</v>
      </c>
      <c r="G5" s="11"/>
      <c r="H5" s="12" t="s">
        <v>7</v>
      </c>
      <c r="I5" s="13">
        <v>1E-3</v>
      </c>
      <c r="J5" s="14">
        <f>(F36+F37-J4-J6)*I5</f>
        <v>403.71828749999997</v>
      </c>
    </row>
    <row r="6" spans="2:29" x14ac:dyDescent="0.25">
      <c r="B6" s="7">
        <v>45994</v>
      </c>
      <c r="C6" s="8">
        <v>637</v>
      </c>
      <c r="D6" s="9"/>
      <c r="E6" s="10">
        <v>20.5</v>
      </c>
      <c r="F6" s="33">
        <f t="shared" si="0"/>
        <v>13058.5</v>
      </c>
      <c r="G6" s="11"/>
      <c r="H6" s="12" t="s">
        <v>8</v>
      </c>
      <c r="I6" s="13"/>
      <c r="J6" s="14"/>
    </row>
    <row r="7" spans="2:29" x14ac:dyDescent="0.25">
      <c r="B7" s="7">
        <v>45995</v>
      </c>
      <c r="C7" s="8">
        <v>617.5</v>
      </c>
      <c r="D7" s="9"/>
      <c r="E7" s="10">
        <v>20.5</v>
      </c>
      <c r="F7" s="33">
        <f t="shared" si="0"/>
        <v>12658.75</v>
      </c>
      <c r="G7" s="11"/>
      <c r="H7" s="12" t="s">
        <v>9</v>
      </c>
      <c r="I7" s="13"/>
      <c r="J7" s="14">
        <f>'KASIM 2025'!J39*-1</f>
        <v>-7976.6474700000254</v>
      </c>
    </row>
    <row r="8" spans="2:29" x14ac:dyDescent="0.25">
      <c r="B8" s="7">
        <v>45996</v>
      </c>
      <c r="C8" s="8">
        <v>635.5</v>
      </c>
      <c r="D8" s="9"/>
      <c r="E8" s="10">
        <v>20.5</v>
      </c>
      <c r="F8" s="33">
        <f t="shared" si="0"/>
        <v>13027.75</v>
      </c>
      <c r="G8" s="15"/>
      <c r="H8" s="16"/>
      <c r="I8" s="17"/>
      <c r="J8" s="18"/>
    </row>
    <row r="9" spans="2:29" x14ac:dyDescent="0.25">
      <c r="B9" s="7">
        <v>45997</v>
      </c>
      <c r="C9" s="8">
        <v>637</v>
      </c>
      <c r="D9" s="9"/>
      <c r="E9" s="10">
        <v>20.5</v>
      </c>
      <c r="F9" s="33">
        <f t="shared" si="0"/>
        <v>13058.5</v>
      </c>
      <c r="G9" s="15"/>
      <c r="H9" s="16"/>
      <c r="I9" s="17"/>
      <c r="J9" s="18"/>
    </row>
    <row r="10" spans="2:29" x14ac:dyDescent="0.25">
      <c r="B10" s="7">
        <v>45998</v>
      </c>
      <c r="C10" s="8">
        <v>616</v>
      </c>
      <c r="D10" s="9"/>
      <c r="E10" s="10">
        <v>20.5</v>
      </c>
      <c r="F10" s="33">
        <f t="shared" si="0"/>
        <v>12628</v>
      </c>
      <c r="G10" s="15"/>
      <c r="H10" s="16"/>
      <c r="I10" s="17"/>
      <c r="J10" s="18"/>
    </row>
    <row r="11" spans="2:29" x14ac:dyDescent="0.25">
      <c r="B11" s="7">
        <v>45999</v>
      </c>
      <c r="C11" s="8">
        <v>645</v>
      </c>
      <c r="D11" s="9"/>
      <c r="E11" s="10">
        <v>20.5</v>
      </c>
      <c r="F11" s="33">
        <f t="shared" si="0"/>
        <v>13222.5</v>
      </c>
      <c r="G11" s="19"/>
      <c r="H11" s="16"/>
      <c r="I11" s="17"/>
      <c r="J11" s="18"/>
    </row>
    <row r="12" spans="2:29" x14ac:dyDescent="0.25">
      <c r="B12" s="7">
        <v>46000</v>
      </c>
      <c r="C12" s="8">
        <v>666</v>
      </c>
      <c r="D12" s="9"/>
      <c r="E12" s="10">
        <v>20.5</v>
      </c>
      <c r="F12" s="33">
        <f t="shared" si="0"/>
        <v>13653</v>
      </c>
      <c r="G12" s="19"/>
      <c r="H12" s="16"/>
      <c r="I12" s="17"/>
      <c r="J12" s="18"/>
    </row>
    <row r="13" spans="2:29" x14ac:dyDescent="0.25">
      <c r="B13" s="7">
        <v>46001</v>
      </c>
      <c r="C13" s="8">
        <v>655</v>
      </c>
      <c r="D13" s="9"/>
      <c r="E13" s="10">
        <v>20.5</v>
      </c>
      <c r="F13" s="33">
        <f t="shared" si="0"/>
        <v>13427.5</v>
      </c>
      <c r="G13" s="15">
        <v>46017</v>
      </c>
      <c r="H13" s="16" t="s">
        <v>41</v>
      </c>
      <c r="I13" s="17"/>
      <c r="J13" s="18">
        <v>200000</v>
      </c>
    </row>
    <row r="14" spans="2:29" x14ac:dyDescent="0.25">
      <c r="B14" s="7">
        <v>46002</v>
      </c>
      <c r="C14" s="8">
        <v>640</v>
      </c>
      <c r="D14" s="9"/>
      <c r="E14" s="10">
        <v>20.5</v>
      </c>
      <c r="F14" s="33">
        <f t="shared" si="0"/>
        <v>13120</v>
      </c>
      <c r="G14" s="19"/>
      <c r="H14" s="16"/>
      <c r="I14" s="17"/>
      <c r="J14" s="18"/>
    </row>
    <row r="15" spans="2:29" x14ac:dyDescent="0.25">
      <c r="B15" s="7">
        <v>46003</v>
      </c>
      <c r="C15" s="8">
        <v>653.5</v>
      </c>
      <c r="D15" s="9"/>
      <c r="E15" s="10">
        <v>20.5</v>
      </c>
      <c r="F15" s="33">
        <f t="shared" si="0"/>
        <v>13396.75</v>
      </c>
      <c r="G15" s="15">
        <v>46037</v>
      </c>
      <c r="H15" s="16" t="s">
        <v>42</v>
      </c>
      <c r="I15" s="17"/>
      <c r="J15" s="18">
        <v>201454.28</v>
      </c>
    </row>
    <row r="16" spans="2:29" x14ac:dyDescent="0.25">
      <c r="B16" s="7">
        <v>46004</v>
      </c>
      <c r="C16" s="8">
        <v>645</v>
      </c>
      <c r="D16" s="9"/>
      <c r="E16" s="10">
        <v>20.5</v>
      </c>
      <c r="F16" s="33">
        <f t="shared" si="0"/>
        <v>13222.5</v>
      </c>
      <c r="G16" s="19"/>
      <c r="H16" s="16"/>
      <c r="I16" s="17"/>
      <c r="J16" s="18"/>
    </row>
    <row r="17" spans="2:10" x14ac:dyDescent="0.25">
      <c r="B17" s="7">
        <v>46005</v>
      </c>
      <c r="C17" s="8">
        <v>631</v>
      </c>
      <c r="D17" s="9"/>
      <c r="E17" s="10">
        <v>20.5</v>
      </c>
      <c r="F17" s="33">
        <f t="shared" si="0"/>
        <v>12935.5</v>
      </c>
      <c r="G17" s="19"/>
      <c r="H17" s="16"/>
      <c r="I17" s="17"/>
      <c r="J17" s="18"/>
    </row>
    <row r="18" spans="2:10" x14ac:dyDescent="0.25">
      <c r="B18" s="7">
        <v>46006</v>
      </c>
      <c r="C18" s="8">
        <v>653.5</v>
      </c>
      <c r="D18" s="9"/>
      <c r="E18" s="10">
        <v>20.5</v>
      </c>
      <c r="F18" s="33">
        <f t="shared" si="0"/>
        <v>13396.75</v>
      </c>
      <c r="G18" s="19"/>
      <c r="H18" s="16"/>
      <c r="I18" s="17"/>
      <c r="J18" s="18"/>
    </row>
    <row r="19" spans="2:10" x14ac:dyDescent="0.25">
      <c r="B19" s="7">
        <v>46007</v>
      </c>
      <c r="C19" s="8">
        <v>646.5</v>
      </c>
      <c r="D19" s="9"/>
      <c r="E19" s="10">
        <v>20.5</v>
      </c>
      <c r="F19" s="33">
        <f t="shared" si="0"/>
        <v>13253.25</v>
      </c>
      <c r="G19" s="19"/>
      <c r="H19" s="16"/>
      <c r="I19" s="17"/>
      <c r="J19" s="18"/>
    </row>
    <row r="20" spans="2:10" x14ac:dyDescent="0.25">
      <c r="B20" s="7">
        <v>46008</v>
      </c>
      <c r="C20" s="8">
        <v>642.5</v>
      </c>
      <c r="D20" s="9"/>
      <c r="E20" s="10">
        <v>20.5</v>
      </c>
      <c r="F20" s="33">
        <f t="shared" si="0"/>
        <v>13171.25</v>
      </c>
      <c r="G20" s="19"/>
      <c r="H20" s="16"/>
      <c r="I20" s="17"/>
      <c r="J20" s="18"/>
    </row>
    <row r="21" spans="2:10" x14ac:dyDescent="0.25">
      <c r="B21" s="7">
        <v>46009</v>
      </c>
      <c r="C21" s="8">
        <v>646.5</v>
      </c>
      <c r="D21" s="9"/>
      <c r="E21" s="10">
        <v>20.5</v>
      </c>
      <c r="F21" s="33">
        <f t="shared" si="0"/>
        <v>13253.25</v>
      </c>
      <c r="G21" s="19"/>
      <c r="H21" s="16"/>
      <c r="I21" s="17"/>
      <c r="J21" s="18"/>
    </row>
    <row r="22" spans="2:10" x14ac:dyDescent="0.25">
      <c r="B22" s="7">
        <v>46010</v>
      </c>
      <c r="C22" s="8">
        <v>620</v>
      </c>
      <c r="D22" s="9"/>
      <c r="E22" s="10">
        <v>20.5</v>
      </c>
      <c r="F22" s="33">
        <f t="shared" si="0"/>
        <v>12710</v>
      </c>
      <c r="G22" s="19"/>
      <c r="H22" s="16"/>
      <c r="I22" s="17"/>
      <c r="J22" s="18"/>
    </row>
    <row r="23" spans="2:10" x14ac:dyDescent="0.25">
      <c r="B23" s="7">
        <v>46011</v>
      </c>
      <c r="C23" s="8">
        <v>616.5</v>
      </c>
      <c r="D23" s="9"/>
      <c r="E23" s="10">
        <v>20.5</v>
      </c>
      <c r="F23" s="33">
        <f t="shared" si="0"/>
        <v>12638.25</v>
      </c>
      <c r="G23" s="19"/>
      <c r="H23" s="16"/>
      <c r="I23" s="17"/>
      <c r="J23" s="18"/>
    </row>
    <row r="24" spans="2:10" x14ac:dyDescent="0.25">
      <c r="B24" s="7">
        <v>46012</v>
      </c>
      <c r="C24" s="8">
        <v>0</v>
      </c>
      <c r="D24" s="9"/>
      <c r="E24" s="10">
        <v>20.5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46013</v>
      </c>
      <c r="C25" s="8">
        <v>1314</v>
      </c>
      <c r="D25" s="9"/>
      <c r="E25" s="10">
        <v>20.5</v>
      </c>
      <c r="F25" s="33">
        <f t="shared" si="0"/>
        <v>26937</v>
      </c>
      <c r="G25" s="19"/>
      <c r="H25" s="16"/>
      <c r="I25" s="17"/>
      <c r="J25" s="18"/>
    </row>
    <row r="26" spans="2:10" x14ac:dyDescent="0.25">
      <c r="B26" s="7">
        <v>46014</v>
      </c>
      <c r="C26" s="8">
        <v>669</v>
      </c>
      <c r="D26" s="9"/>
      <c r="E26" s="10">
        <v>20.5</v>
      </c>
      <c r="F26" s="33">
        <f t="shared" si="0"/>
        <v>13714.5</v>
      </c>
      <c r="G26" s="19"/>
      <c r="H26" s="16"/>
      <c r="I26" s="17"/>
      <c r="J26" s="18"/>
    </row>
    <row r="27" spans="2:10" x14ac:dyDescent="0.25">
      <c r="B27" s="7">
        <v>46015</v>
      </c>
      <c r="C27" s="8">
        <v>658</v>
      </c>
      <c r="D27" s="9"/>
      <c r="E27" s="10">
        <v>20.5</v>
      </c>
      <c r="F27" s="33">
        <f t="shared" si="0"/>
        <v>13489</v>
      </c>
      <c r="G27" s="19"/>
      <c r="H27" s="16"/>
      <c r="I27" s="17"/>
      <c r="J27" s="18"/>
    </row>
    <row r="28" spans="2:10" x14ac:dyDescent="0.25">
      <c r="B28" s="7">
        <v>46016</v>
      </c>
      <c r="C28" s="8">
        <v>611.5</v>
      </c>
      <c r="D28" s="9"/>
      <c r="E28" s="10">
        <v>20.5</v>
      </c>
      <c r="F28" s="33">
        <f t="shared" si="0"/>
        <v>12535.75</v>
      </c>
      <c r="G28" s="19"/>
      <c r="H28" s="16"/>
      <c r="I28" s="17"/>
      <c r="J28" s="18"/>
    </row>
    <row r="29" spans="2:10" x14ac:dyDescent="0.25">
      <c r="B29" s="7">
        <v>46017</v>
      </c>
      <c r="C29" s="8">
        <v>670.5</v>
      </c>
      <c r="D29" s="9"/>
      <c r="E29" s="10">
        <v>20.5</v>
      </c>
      <c r="F29" s="33">
        <f t="shared" si="0"/>
        <v>13745.25</v>
      </c>
      <c r="G29" s="19"/>
      <c r="H29" s="16"/>
      <c r="I29" s="17"/>
      <c r="J29" s="18"/>
    </row>
    <row r="30" spans="2:10" x14ac:dyDescent="0.25">
      <c r="B30" s="7">
        <v>46018</v>
      </c>
      <c r="C30" s="8">
        <v>637.5</v>
      </c>
      <c r="D30" s="9"/>
      <c r="E30" s="10">
        <v>20.5</v>
      </c>
      <c r="F30" s="33">
        <f t="shared" si="0"/>
        <v>13068.75</v>
      </c>
      <c r="G30" s="19"/>
      <c r="H30" s="16"/>
      <c r="I30" s="17"/>
      <c r="J30" s="18"/>
    </row>
    <row r="31" spans="2:10" x14ac:dyDescent="0.25">
      <c r="B31" s="7">
        <v>46019</v>
      </c>
      <c r="C31" s="8">
        <v>664.5</v>
      </c>
      <c r="D31" s="9"/>
      <c r="E31" s="10">
        <v>20.5</v>
      </c>
      <c r="F31" s="33">
        <f t="shared" si="0"/>
        <v>13622.25</v>
      </c>
      <c r="G31" s="19"/>
      <c r="H31" s="16"/>
      <c r="I31" s="17"/>
      <c r="J31" s="18"/>
    </row>
    <row r="32" spans="2:10" x14ac:dyDescent="0.25">
      <c r="B32" s="7">
        <v>46020</v>
      </c>
      <c r="C32" s="8">
        <v>619</v>
      </c>
      <c r="D32" s="9"/>
      <c r="E32" s="10">
        <v>20.5</v>
      </c>
      <c r="F32" s="33">
        <f t="shared" si="0"/>
        <v>12689.5</v>
      </c>
      <c r="G32" s="19"/>
      <c r="H32" s="16"/>
      <c r="I32" s="17"/>
      <c r="J32" s="18"/>
    </row>
    <row r="33" spans="2:12" x14ac:dyDescent="0.25">
      <c r="B33" s="7">
        <v>46021</v>
      </c>
      <c r="C33" s="8">
        <v>654.5</v>
      </c>
      <c r="D33" s="9"/>
      <c r="E33" s="10">
        <v>20.5</v>
      </c>
      <c r="F33" s="33">
        <f t="shared" si="0"/>
        <v>13417.25</v>
      </c>
      <c r="G33" s="19"/>
      <c r="H33" s="16"/>
      <c r="I33" s="17"/>
      <c r="J33" s="18"/>
    </row>
    <row r="34" spans="2:12" ht="15.75" thickBot="1" x14ac:dyDescent="0.3">
      <c r="B34" s="46">
        <v>46022</v>
      </c>
      <c r="C34" s="47">
        <v>634.5</v>
      </c>
      <c r="D34" s="48"/>
      <c r="E34" s="10">
        <v>20.5</v>
      </c>
      <c r="F34" s="49">
        <f t="shared" si="0"/>
        <v>13007.25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19892.5</v>
      </c>
      <c r="D35" s="43">
        <f>SUM(D4:D34)</f>
        <v>0</v>
      </c>
      <c r="E35" s="44"/>
      <c r="F35" s="45" t="s">
        <v>4</v>
      </c>
      <c r="G35" s="24"/>
      <c r="H35" s="72" t="s">
        <v>11</v>
      </c>
      <c r="I35" s="72"/>
      <c r="J35" s="25">
        <f>SUM(J4:J34)</f>
        <v>397959.31331749994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3" t="s">
        <v>13</v>
      </c>
      <c r="I36" s="73"/>
      <c r="J36" s="18">
        <f>F36+F37</f>
        <v>407796.25</v>
      </c>
      <c r="L36" s="31">
        <f>J36-J4-J5-J6</f>
        <v>403314.56921249995</v>
      </c>
    </row>
    <row r="37" spans="2:12" x14ac:dyDescent="0.25">
      <c r="B37" s="26" t="s">
        <v>14</v>
      </c>
      <c r="C37" s="30">
        <f>C35</f>
        <v>19892.5</v>
      </c>
      <c r="D37" s="9">
        <f>D35/1.03</f>
        <v>0</v>
      </c>
      <c r="E37" s="10"/>
      <c r="F37" s="33">
        <f>SUM(F4:F36)</f>
        <v>407796.25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4" t="s">
        <v>16</v>
      </c>
      <c r="C39" s="75"/>
      <c r="D39" s="27"/>
      <c r="E39" s="37"/>
      <c r="F39" s="38"/>
      <c r="G39" s="28"/>
      <c r="H39" s="76" t="s">
        <v>17</v>
      </c>
      <c r="I39" s="76"/>
      <c r="J39" s="29">
        <f>J36+J37+J38-J35</f>
        <v>9836.9366825000616</v>
      </c>
    </row>
    <row r="40" spans="2:12" ht="15.75" thickBot="1" x14ac:dyDescent="0.3">
      <c r="B40" s="66"/>
      <c r="C40" s="67"/>
      <c r="D40" s="67"/>
      <c r="E40" s="67"/>
      <c r="F40" s="67"/>
      <c r="G40" s="67"/>
      <c r="H40" s="67"/>
      <c r="I40" s="67"/>
      <c r="J40" s="68"/>
    </row>
    <row r="41" spans="2:12" ht="15.75" thickBot="1" x14ac:dyDescent="0.3">
      <c r="B41" s="66"/>
      <c r="C41" s="67"/>
      <c r="D41" s="67"/>
      <c r="E41" s="67"/>
      <c r="F41" s="67"/>
      <c r="G41" s="67"/>
      <c r="H41" s="67"/>
      <c r="I41" s="67"/>
      <c r="J41" s="6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C75A66-0200-465E-A105-F0F07500D847}">
  <dimension ref="B1:AC43"/>
  <sheetViews>
    <sheetView zoomScale="85" zoomScaleNormal="85" workbookViewId="0">
      <selection activeCell="R35" sqref="R3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7" t="s">
        <v>33</v>
      </c>
      <c r="C2" s="78"/>
      <c r="D2" s="78"/>
      <c r="E2" s="78"/>
      <c r="F2" s="78"/>
      <c r="G2" s="78"/>
      <c r="H2" s="78"/>
      <c r="I2" s="78"/>
      <c r="J2" s="7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46023</v>
      </c>
      <c r="C4" s="8">
        <v>664</v>
      </c>
      <c r="D4" s="9"/>
      <c r="E4" s="10">
        <v>21</v>
      </c>
      <c r="F4" s="33">
        <f>E4*C4</f>
        <v>13944</v>
      </c>
      <c r="G4" s="11"/>
      <c r="H4" s="12" t="s">
        <v>6</v>
      </c>
      <c r="I4" s="13">
        <v>0.01</v>
      </c>
      <c r="J4" s="14">
        <f>(F36+F37)*I4</f>
        <v>4265.1149999999998</v>
      </c>
    </row>
    <row r="5" spans="2:29" x14ac:dyDescent="0.25">
      <c r="B5" s="7">
        <v>46024</v>
      </c>
      <c r="C5" s="8">
        <v>635</v>
      </c>
      <c r="D5" s="9"/>
      <c r="E5" s="10">
        <v>21</v>
      </c>
      <c r="F5" s="33">
        <f t="shared" ref="F5:F34" si="0">E5*C5</f>
        <v>13335</v>
      </c>
      <c r="G5" s="11"/>
      <c r="H5" s="12" t="s">
        <v>7</v>
      </c>
      <c r="I5" s="13">
        <v>1E-3</v>
      </c>
      <c r="J5" s="14">
        <f>(F36+F37-J4-J6)*I5</f>
        <v>422.24638500000003</v>
      </c>
    </row>
    <row r="6" spans="2:29" x14ac:dyDescent="0.25">
      <c r="B6" s="7">
        <v>46025</v>
      </c>
      <c r="C6" s="8">
        <v>0</v>
      </c>
      <c r="D6" s="9"/>
      <c r="E6" s="10">
        <v>21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46026</v>
      </c>
      <c r="C7" s="8">
        <v>1205</v>
      </c>
      <c r="D7" s="9"/>
      <c r="E7" s="10">
        <v>21</v>
      </c>
      <c r="F7" s="33">
        <f t="shared" si="0"/>
        <v>25305</v>
      </c>
      <c r="G7" s="11"/>
      <c r="H7" s="12" t="s">
        <v>9</v>
      </c>
      <c r="I7" s="13"/>
      <c r="J7" s="14">
        <f>'ARALIK 2025'!J39*-1</f>
        <v>-9836.9366825000616</v>
      </c>
    </row>
    <row r="8" spans="2:29" x14ac:dyDescent="0.25">
      <c r="B8" s="7">
        <v>46027</v>
      </c>
      <c r="C8" s="8">
        <v>665.5</v>
      </c>
      <c r="D8" s="9"/>
      <c r="E8" s="10">
        <v>21</v>
      </c>
      <c r="F8" s="33">
        <f t="shared" si="0"/>
        <v>13975.5</v>
      </c>
      <c r="G8" s="15"/>
      <c r="H8" s="16"/>
      <c r="I8" s="17"/>
      <c r="J8" s="18"/>
    </row>
    <row r="9" spans="2:29" x14ac:dyDescent="0.25">
      <c r="B9" s="7">
        <v>46028</v>
      </c>
      <c r="C9" s="8">
        <v>654</v>
      </c>
      <c r="D9" s="9"/>
      <c r="E9" s="10">
        <v>21</v>
      </c>
      <c r="F9" s="33">
        <f t="shared" si="0"/>
        <v>13734</v>
      </c>
      <c r="G9" s="15"/>
      <c r="H9" s="16"/>
      <c r="I9" s="17"/>
      <c r="J9" s="18"/>
    </row>
    <row r="10" spans="2:29" x14ac:dyDescent="0.25">
      <c r="B10" s="7">
        <v>46029</v>
      </c>
      <c r="C10" s="8">
        <v>660.5</v>
      </c>
      <c r="D10" s="9"/>
      <c r="E10" s="10">
        <v>21</v>
      </c>
      <c r="F10" s="33">
        <f t="shared" si="0"/>
        <v>13870.5</v>
      </c>
      <c r="G10" s="15"/>
      <c r="H10" s="16"/>
      <c r="I10" s="17"/>
      <c r="J10" s="18"/>
    </row>
    <row r="11" spans="2:29" x14ac:dyDescent="0.25">
      <c r="B11" s="7">
        <v>46030</v>
      </c>
      <c r="C11" s="8">
        <v>608.5</v>
      </c>
      <c r="D11" s="9"/>
      <c r="E11" s="10">
        <v>21</v>
      </c>
      <c r="F11" s="33">
        <f t="shared" si="0"/>
        <v>12778.5</v>
      </c>
      <c r="G11" s="19"/>
      <c r="H11" s="16"/>
      <c r="I11" s="17"/>
      <c r="J11" s="18"/>
    </row>
    <row r="12" spans="2:29" x14ac:dyDescent="0.25">
      <c r="B12" s="7">
        <v>46031</v>
      </c>
      <c r="C12" s="8">
        <v>624</v>
      </c>
      <c r="D12" s="9"/>
      <c r="E12" s="10">
        <v>21</v>
      </c>
      <c r="F12" s="33">
        <f t="shared" si="0"/>
        <v>13104</v>
      </c>
      <c r="G12" s="15">
        <v>46049</v>
      </c>
      <c r="H12" s="16" t="s">
        <v>41</v>
      </c>
      <c r="I12" s="17"/>
      <c r="J12" s="18">
        <v>200000</v>
      </c>
    </row>
    <row r="13" spans="2:29" x14ac:dyDescent="0.25">
      <c r="B13" s="7">
        <v>46032</v>
      </c>
      <c r="C13" s="8">
        <v>569</v>
      </c>
      <c r="D13" s="9"/>
      <c r="E13" s="10">
        <v>21</v>
      </c>
      <c r="F13" s="33">
        <f t="shared" si="0"/>
        <v>11949</v>
      </c>
      <c r="G13" s="19"/>
      <c r="H13" s="16"/>
      <c r="I13" s="17"/>
      <c r="J13" s="18"/>
    </row>
    <row r="14" spans="2:29" x14ac:dyDescent="0.25">
      <c r="B14" s="7">
        <v>46033</v>
      </c>
      <c r="C14" s="8">
        <v>625.5</v>
      </c>
      <c r="D14" s="9"/>
      <c r="E14" s="10">
        <v>21</v>
      </c>
      <c r="F14" s="33">
        <f t="shared" si="0"/>
        <v>13135.5</v>
      </c>
      <c r="G14" s="19"/>
      <c r="H14" s="16"/>
      <c r="I14" s="17"/>
      <c r="J14" s="18"/>
    </row>
    <row r="15" spans="2:29" x14ac:dyDescent="0.25">
      <c r="B15" s="7">
        <v>46034</v>
      </c>
      <c r="C15" s="8">
        <v>652</v>
      </c>
      <c r="D15" s="9"/>
      <c r="E15" s="10">
        <v>21</v>
      </c>
      <c r="F15" s="33">
        <f t="shared" si="0"/>
        <v>13692</v>
      </c>
      <c r="G15" s="19" t="s">
        <v>43</v>
      </c>
      <c r="H15" s="16"/>
      <c r="I15" s="17"/>
      <c r="J15" s="18">
        <v>-35000</v>
      </c>
      <c r="L15" t="s">
        <v>44</v>
      </c>
    </row>
    <row r="16" spans="2:29" x14ac:dyDescent="0.25">
      <c r="B16" s="7">
        <v>46035</v>
      </c>
      <c r="C16" s="8">
        <v>658</v>
      </c>
      <c r="D16" s="9"/>
      <c r="E16" s="10">
        <v>21</v>
      </c>
      <c r="F16" s="33">
        <f t="shared" si="0"/>
        <v>13818</v>
      </c>
      <c r="G16" s="19"/>
      <c r="H16" s="16"/>
      <c r="I16" s="17"/>
      <c r="J16" s="18"/>
      <c r="L16" t="s">
        <v>45</v>
      </c>
    </row>
    <row r="17" spans="2:12" x14ac:dyDescent="0.25">
      <c r="B17" s="7">
        <v>46036</v>
      </c>
      <c r="C17" s="8">
        <v>614</v>
      </c>
      <c r="D17" s="9"/>
      <c r="E17" s="10">
        <v>21</v>
      </c>
      <c r="F17" s="33">
        <f t="shared" si="0"/>
        <v>12894</v>
      </c>
      <c r="G17" s="19"/>
      <c r="H17" s="16"/>
      <c r="I17" s="17"/>
      <c r="J17" s="18"/>
      <c r="L17" t="s">
        <v>46</v>
      </c>
    </row>
    <row r="18" spans="2:12" x14ac:dyDescent="0.25">
      <c r="B18" s="7">
        <v>46037</v>
      </c>
      <c r="C18" s="8">
        <v>575.5</v>
      </c>
      <c r="D18" s="9"/>
      <c r="E18" s="10">
        <v>21</v>
      </c>
      <c r="F18" s="33">
        <f t="shared" si="0"/>
        <v>12085.5</v>
      </c>
      <c r="G18" s="19"/>
      <c r="H18" s="16"/>
      <c r="I18" s="17"/>
      <c r="J18" s="18"/>
    </row>
    <row r="19" spans="2:12" x14ac:dyDescent="0.25">
      <c r="B19" s="7">
        <v>46038</v>
      </c>
      <c r="C19" s="8">
        <v>617.5</v>
      </c>
      <c r="D19" s="9"/>
      <c r="E19" s="10">
        <v>21</v>
      </c>
      <c r="F19" s="33">
        <f t="shared" si="0"/>
        <v>12967.5</v>
      </c>
      <c r="G19" s="15">
        <v>46079</v>
      </c>
      <c r="H19" s="16" t="s">
        <v>42</v>
      </c>
      <c r="I19" s="17"/>
      <c r="J19" s="18">
        <v>251372.66</v>
      </c>
    </row>
    <row r="20" spans="2:12" x14ac:dyDescent="0.25">
      <c r="B20" s="7">
        <v>46039</v>
      </c>
      <c r="C20" s="8">
        <v>626.5</v>
      </c>
      <c r="D20" s="9"/>
      <c r="E20" s="10">
        <v>21</v>
      </c>
      <c r="F20" s="33">
        <f t="shared" si="0"/>
        <v>13156.5</v>
      </c>
      <c r="G20" s="19"/>
      <c r="H20" s="16"/>
      <c r="I20" s="17"/>
      <c r="J20" s="18"/>
    </row>
    <row r="21" spans="2:12" x14ac:dyDescent="0.25">
      <c r="B21" s="7">
        <v>46040</v>
      </c>
      <c r="C21" s="8">
        <v>612.5</v>
      </c>
      <c r="D21" s="9"/>
      <c r="E21" s="10">
        <v>21</v>
      </c>
      <c r="F21" s="33">
        <f t="shared" si="0"/>
        <v>12862.5</v>
      </c>
      <c r="G21" s="19"/>
      <c r="H21" s="16"/>
      <c r="I21" s="17"/>
      <c r="J21" s="18"/>
    </row>
    <row r="22" spans="2:12" x14ac:dyDescent="0.25">
      <c r="B22" s="7">
        <v>46041</v>
      </c>
      <c r="C22" s="8">
        <v>633</v>
      </c>
      <c r="D22" s="9"/>
      <c r="E22" s="10">
        <v>21</v>
      </c>
      <c r="F22" s="33">
        <f t="shared" si="0"/>
        <v>13293</v>
      </c>
      <c r="G22" s="19"/>
      <c r="H22" s="16"/>
      <c r="I22" s="17"/>
      <c r="J22" s="18"/>
    </row>
    <row r="23" spans="2:12" x14ac:dyDescent="0.25">
      <c r="B23" s="7">
        <v>46042</v>
      </c>
      <c r="C23" s="8">
        <v>601</v>
      </c>
      <c r="D23" s="9"/>
      <c r="E23" s="10">
        <v>21</v>
      </c>
      <c r="F23" s="33">
        <f t="shared" si="0"/>
        <v>12621</v>
      </c>
      <c r="G23" s="19"/>
      <c r="H23" s="16"/>
      <c r="I23" s="17"/>
      <c r="J23" s="18"/>
    </row>
    <row r="24" spans="2:12" x14ac:dyDescent="0.25">
      <c r="B24" s="7">
        <v>46043</v>
      </c>
      <c r="C24" s="8">
        <v>608</v>
      </c>
      <c r="D24" s="9"/>
      <c r="E24" s="10">
        <v>21</v>
      </c>
      <c r="F24" s="33">
        <f t="shared" si="0"/>
        <v>12768</v>
      </c>
      <c r="G24" s="19"/>
      <c r="H24" s="16"/>
      <c r="I24" s="17"/>
      <c r="J24" s="18"/>
    </row>
    <row r="25" spans="2:12" x14ac:dyDescent="0.25">
      <c r="B25" s="7">
        <v>46044</v>
      </c>
      <c r="C25" s="8">
        <v>637</v>
      </c>
      <c r="D25" s="9"/>
      <c r="E25" s="10">
        <v>24.75</v>
      </c>
      <c r="F25" s="33">
        <f t="shared" si="0"/>
        <v>15765.75</v>
      </c>
      <c r="G25" s="19"/>
      <c r="H25" s="16"/>
      <c r="I25" s="17"/>
      <c r="J25" s="18"/>
    </row>
    <row r="26" spans="2:12" x14ac:dyDescent="0.25">
      <c r="B26" s="7">
        <v>46045</v>
      </c>
      <c r="C26" s="8">
        <v>629.5</v>
      </c>
      <c r="D26" s="9"/>
      <c r="E26" s="10">
        <v>24.75</v>
      </c>
      <c r="F26" s="33">
        <f t="shared" si="0"/>
        <v>15580.125</v>
      </c>
      <c r="G26" s="19"/>
      <c r="H26" s="16"/>
      <c r="I26" s="17"/>
      <c r="J26" s="18"/>
    </row>
    <row r="27" spans="2:12" x14ac:dyDescent="0.25">
      <c r="B27" s="7">
        <v>46046</v>
      </c>
      <c r="C27" s="8">
        <v>621.5</v>
      </c>
      <c r="D27" s="9"/>
      <c r="E27" s="10">
        <v>24.75</v>
      </c>
      <c r="F27" s="33">
        <f t="shared" si="0"/>
        <v>15382.125</v>
      </c>
      <c r="G27" s="19"/>
      <c r="H27" s="16"/>
      <c r="I27" s="17"/>
      <c r="J27" s="18"/>
    </row>
    <row r="28" spans="2:12" x14ac:dyDescent="0.25">
      <c r="B28" s="7">
        <v>46047</v>
      </c>
      <c r="C28" s="8">
        <v>0</v>
      </c>
      <c r="D28" s="9"/>
      <c r="E28" s="10">
        <v>24.75</v>
      </c>
      <c r="F28" s="33">
        <f t="shared" si="0"/>
        <v>0</v>
      </c>
      <c r="G28" s="19"/>
      <c r="H28" s="16"/>
      <c r="I28" s="17"/>
      <c r="J28" s="18"/>
    </row>
    <row r="29" spans="2:12" x14ac:dyDescent="0.25">
      <c r="B29" s="7">
        <v>46048</v>
      </c>
      <c r="C29" s="8">
        <v>1249</v>
      </c>
      <c r="D29" s="9"/>
      <c r="E29" s="10">
        <v>24.75</v>
      </c>
      <c r="F29" s="33">
        <f t="shared" si="0"/>
        <v>30912.75</v>
      </c>
      <c r="G29" s="19"/>
      <c r="H29" s="16"/>
      <c r="I29" s="17"/>
      <c r="J29" s="18"/>
    </row>
    <row r="30" spans="2:12" x14ac:dyDescent="0.25">
      <c r="B30" s="7">
        <v>46049</v>
      </c>
      <c r="C30" s="8">
        <v>594</v>
      </c>
      <c r="D30" s="9"/>
      <c r="E30" s="10">
        <v>24.75</v>
      </c>
      <c r="F30" s="33">
        <f t="shared" si="0"/>
        <v>14701.5</v>
      </c>
      <c r="G30" s="19"/>
      <c r="H30" s="16"/>
      <c r="I30" s="17"/>
      <c r="J30" s="18"/>
    </row>
    <row r="31" spans="2:12" x14ac:dyDescent="0.25">
      <c r="B31" s="7">
        <v>46050</v>
      </c>
      <c r="C31" s="8">
        <v>574.5</v>
      </c>
      <c r="D31" s="9"/>
      <c r="E31" s="10">
        <v>24.75</v>
      </c>
      <c r="F31" s="33">
        <f t="shared" si="0"/>
        <v>14218.875</v>
      </c>
      <c r="G31" s="19"/>
      <c r="H31" s="16"/>
      <c r="I31" s="17"/>
      <c r="J31" s="18"/>
    </row>
    <row r="32" spans="2:12" x14ac:dyDescent="0.25">
      <c r="B32" s="7">
        <v>46051</v>
      </c>
      <c r="C32" s="8">
        <v>599</v>
      </c>
      <c r="D32" s="9"/>
      <c r="E32" s="10">
        <v>24.75</v>
      </c>
      <c r="F32" s="33">
        <f t="shared" si="0"/>
        <v>14825.25</v>
      </c>
      <c r="G32" s="19"/>
      <c r="H32" s="16"/>
      <c r="I32" s="17"/>
      <c r="J32" s="18"/>
    </row>
    <row r="33" spans="2:12" x14ac:dyDescent="0.25">
      <c r="B33" s="7">
        <v>46052</v>
      </c>
      <c r="C33" s="8">
        <v>602.5</v>
      </c>
      <c r="D33" s="9"/>
      <c r="E33" s="10">
        <v>24.75</v>
      </c>
      <c r="F33" s="33">
        <f t="shared" si="0"/>
        <v>14911.875</v>
      </c>
      <c r="G33" s="19"/>
      <c r="H33" s="16"/>
      <c r="I33" s="17"/>
      <c r="J33" s="18"/>
    </row>
    <row r="34" spans="2:12" ht="15.75" thickBot="1" x14ac:dyDescent="0.3">
      <c r="B34" s="7">
        <v>46053</v>
      </c>
      <c r="C34" s="47">
        <v>603</v>
      </c>
      <c r="D34" s="48"/>
      <c r="E34" s="10">
        <v>24.75</v>
      </c>
      <c r="F34" s="49">
        <f t="shared" si="0"/>
        <v>14924.25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19219</v>
      </c>
      <c r="D35" s="43">
        <f>SUM(D4:D34)</f>
        <v>0</v>
      </c>
      <c r="E35" s="44"/>
      <c r="F35" s="45" t="s">
        <v>4</v>
      </c>
      <c r="G35" s="24"/>
      <c r="H35" s="72" t="s">
        <v>11</v>
      </c>
      <c r="I35" s="72"/>
      <c r="J35" s="25">
        <f>SUM(J4:J34)</f>
        <v>411223.08470249991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3" t="s">
        <v>13</v>
      </c>
      <c r="I36" s="73"/>
      <c r="J36" s="18">
        <f>F36+F37</f>
        <v>426511.5</v>
      </c>
      <c r="L36" s="31">
        <f>J36-J4-J5-J6</f>
        <v>421824.138615</v>
      </c>
    </row>
    <row r="37" spans="2:12" x14ac:dyDescent="0.25">
      <c r="B37" s="26" t="s">
        <v>14</v>
      </c>
      <c r="C37" s="30">
        <f>C35</f>
        <v>19219</v>
      </c>
      <c r="D37" s="9">
        <f>D35/1.03</f>
        <v>0</v>
      </c>
      <c r="E37" s="10"/>
      <c r="F37" s="33">
        <f>SUM(F4:F36)</f>
        <v>426511.5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4" t="s">
        <v>16</v>
      </c>
      <c r="C39" s="75"/>
      <c r="D39" s="27"/>
      <c r="E39" s="37"/>
      <c r="F39" s="38"/>
      <c r="G39" s="28"/>
      <c r="H39" s="76" t="s">
        <v>17</v>
      </c>
      <c r="I39" s="76"/>
      <c r="J39" s="29">
        <f>J36+J37+J38-J35</f>
        <v>15288.415297500091</v>
      </c>
    </row>
    <row r="40" spans="2:12" ht="15.75" thickBot="1" x14ac:dyDescent="0.3">
      <c r="B40" s="66"/>
      <c r="C40" s="67"/>
      <c r="D40" s="67"/>
      <c r="E40" s="67"/>
      <c r="F40" s="67"/>
      <c r="G40" s="67"/>
      <c r="H40" s="67"/>
      <c r="I40" s="67"/>
      <c r="J40" s="68"/>
    </row>
    <row r="41" spans="2:12" ht="15.75" thickBot="1" x14ac:dyDescent="0.3">
      <c r="B41" s="66"/>
      <c r="C41" s="67"/>
      <c r="D41" s="67"/>
      <c r="E41" s="67"/>
      <c r="F41" s="67"/>
      <c r="G41" s="67"/>
      <c r="H41" s="67"/>
      <c r="I41" s="67"/>
      <c r="J41" s="6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6C8B2B-8844-42EC-B157-EDF131B11F77}">
  <dimension ref="B1:AC43"/>
  <sheetViews>
    <sheetView zoomScale="85" zoomScaleNormal="85" workbookViewId="0">
      <selection activeCell="J23" sqref="J2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7">
        <f>SUBTOTAL(109,N4:N38)</f>
        <v>300000</v>
      </c>
    </row>
    <row r="2" spans="2:29" ht="25.5" customHeight="1" thickBot="1" x14ac:dyDescent="0.3">
      <c r="B2" s="77" t="s">
        <v>33</v>
      </c>
      <c r="C2" s="78"/>
      <c r="D2" s="78"/>
      <c r="E2" s="78"/>
      <c r="F2" s="78"/>
      <c r="G2" s="78"/>
      <c r="H2" s="78"/>
      <c r="I2" s="78"/>
      <c r="J2" s="79"/>
      <c r="L2" s="80" t="s">
        <v>48</v>
      </c>
      <c r="M2" s="81"/>
      <c r="N2" s="8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8" t="s">
        <v>0</v>
      </c>
      <c r="M3" s="58" t="s">
        <v>5</v>
      </c>
      <c r="N3" s="58" t="s">
        <v>4</v>
      </c>
    </row>
    <row r="4" spans="2:29" x14ac:dyDescent="0.25">
      <c r="B4" s="7">
        <v>46054</v>
      </c>
      <c r="C4" s="8">
        <v>594.5</v>
      </c>
      <c r="D4" s="9"/>
      <c r="E4" s="10">
        <v>25.5</v>
      </c>
      <c r="F4" s="33">
        <f>E4*C4</f>
        <v>15159.75</v>
      </c>
      <c r="G4" s="11"/>
      <c r="H4" s="12" t="s">
        <v>6</v>
      </c>
      <c r="I4" s="13">
        <v>0.01</v>
      </c>
      <c r="J4" s="14">
        <f>(F36+F37)*I4</f>
        <v>4113.66</v>
      </c>
      <c r="L4" s="61">
        <v>46070</v>
      </c>
      <c r="M4" s="13" t="s">
        <v>47</v>
      </c>
      <c r="N4" s="59">
        <v>400000</v>
      </c>
    </row>
    <row r="5" spans="2:29" x14ac:dyDescent="0.25">
      <c r="B5" s="7">
        <v>46055</v>
      </c>
      <c r="C5" s="8">
        <v>613</v>
      </c>
      <c r="D5" s="9"/>
      <c r="E5" s="10">
        <v>25.5</v>
      </c>
      <c r="F5" s="33">
        <f t="shared" ref="F5:F34" si="0">E5*C5</f>
        <v>15631.5</v>
      </c>
      <c r="G5" s="11"/>
      <c r="H5" s="12" t="s">
        <v>7</v>
      </c>
      <c r="I5" s="13">
        <v>1E-3</v>
      </c>
      <c r="J5" s="14">
        <f>(F36+F37-J4-J6)*I5</f>
        <v>407.25234000000006</v>
      </c>
      <c r="L5" s="64" t="s">
        <v>49</v>
      </c>
      <c r="M5" s="64"/>
      <c r="N5" s="65">
        <v>-100000</v>
      </c>
    </row>
    <row r="6" spans="2:29" x14ac:dyDescent="0.25">
      <c r="B6" s="7">
        <v>46056</v>
      </c>
      <c r="C6" s="8">
        <v>618</v>
      </c>
      <c r="D6" s="9"/>
      <c r="E6" s="10">
        <v>25.5</v>
      </c>
      <c r="F6" s="33">
        <f t="shared" si="0"/>
        <v>15759</v>
      </c>
      <c r="G6" s="11"/>
      <c r="H6" s="12" t="s">
        <v>8</v>
      </c>
      <c r="I6" s="13"/>
      <c r="J6" s="14"/>
      <c r="L6" s="63" t="s">
        <v>50</v>
      </c>
      <c r="M6" s="17"/>
      <c r="N6" s="62"/>
    </row>
    <row r="7" spans="2:29" x14ac:dyDescent="0.25">
      <c r="B7" s="7">
        <v>46057</v>
      </c>
      <c r="C7" s="8">
        <v>576.5</v>
      </c>
      <c r="D7" s="9"/>
      <c r="E7" s="10">
        <v>25.5</v>
      </c>
      <c r="F7" s="33">
        <f t="shared" si="0"/>
        <v>14700.75</v>
      </c>
      <c r="G7" s="11"/>
      <c r="H7" s="12" t="s">
        <v>9</v>
      </c>
      <c r="I7" s="13"/>
      <c r="J7" s="14">
        <f>'OCAK 2026'!J39*-1</f>
        <v>-15288.415297500091</v>
      </c>
      <c r="L7" s="63" t="s">
        <v>51</v>
      </c>
      <c r="M7" s="17"/>
      <c r="N7" s="17"/>
    </row>
    <row r="8" spans="2:29" x14ac:dyDescent="0.25">
      <c r="B8" s="7">
        <v>46058</v>
      </c>
      <c r="C8" s="8">
        <v>547</v>
      </c>
      <c r="D8" s="9"/>
      <c r="E8" s="10">
        <v>25.5</v>
      </c>
      <c r="F8" s="33">
        <f t="shared" si="0"/>
        <v>13948.5</v>
      </c>
      <c r="G8" s="15"/>
      <c r="H8" s="16"/>
      <c r="I8" s="17"/>
      <c r="J8" s="18"/>
      <c r="L8" s="63" t="s">
        <v>52</v>
      </c>
      <c r="M8" s="17"/>
      <c r="N8" s="17"/>
    </row>
    <row r="9" spans="2:29" x14ac:dyDescent="0.25">
      <c r="B9" s="7">
        <v>46059</v>
      </c>
      <c r="C9" s="8">
        <v>572</v>
      </c>
      <c r="D9" s="9"/>
      <c r="E9" s="10">
        <v>25.5</v>
      </c>
      <c r="F9" s="33">
        <f t="shared" si="0"/>
        <v>14586</v>
      </c>
      <c r="G9" s="15"/>
      <c r="H9" s="16"/>
      <c r="I9" s="17"/>
      <c r="J9" s="18"/>
    </row>
    <row r="10" spans="2:29" x14ac:dyDescent="0.25">
      <c r="B10" s="7">
        <v>46060</v>
      </c>
      <c r="C10" s="8">
        <v>492.5</v>
      </c>
      <c r="D10" s="9"/>
      <c r="E10" s="10">
        <v>25.5</v>
      </c>
      <c r="F10" s="33">
        <f t="shared" si="0"/>
        <v>12558.75</v>
      </c>
      <c r="G10" s="15"/>
      <c r="H10" s="16" t="s">
        <v>53</v>
      </c>
      <c r="I10" s="17"/>
      <c r="J10" s="18">
        <v>100000</v>
      </c>
    </row>
    <row r="11" spans="2:29" x14ac:dyDescent="0.25">
      <c r="B11" s="7">
        <v>46061</v>
      </c>
      <c r="C11" s="8">
        <v>590</v>
      </c>
      <c r="D11" s="9"/>
      <c r="E11" s="10">
        <v>25.5</v>
      </c>
      <c r="F11" s="33">
        <f t="shared" si="0"/>
        <v>15045</v>
      </c>
      <c r="G11" s="19"/>
      <c r="H11" s="16"/>
      <c r="I11" s="17"/>
      <c r="J11" s="18"/>
    </row>
    <row r="12" spans="2:29" x14ac:dyDescent="0.25">
      <c r="B12" s="7">
        <v>46062</v>
      </c>
      <c r="C12" s="8">
        <v>0</v>
      </c>
      <c r="D12" s="9"/>
      <c r="E12" s="10">
        <v>25.5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46063</v>
      </c>
      <c r="C13" s="8">
        <v>1140.5</v>
      </c>
      <c r="D13" s="9"/>
      <c r="E13" s="10">
        <v>25.5</v>
      </c>
      <c r="F13" s="33">
        <f t="shared" si="0"/>
        <v>29082.75</v>
      </c>
      <c r="G13" s="15"/>
      <c r="H13" s="16"/>
      <c r="I13" s="17"/>
      <c r="J13" s="18"/>
    </row>
    <row r="14" spans="2:29" x14ac:dyDescent="0.25">
      <c r="B14" s="7">
        <v>46064</v>
      </c>
      <c r="C14" s="8">
        <v>597</v>
      </c>
      <c r="D14" s="9"/>
      <c r="E14" s="10">
        <v>25.5</v>
      </c>
      <c r="F14" s="33">
        <f t="shared" si="0"/>
        <v>15223.5</v>
      </c>
      <c r="G14" s="19"/>
      <c r="H14" s="16"/>
      <c r="I14" s="17"/>
      <c r="J14" s="18"/>
    </row>
    <row r="15" spans="2:29" x14ac:dyDescent="0.25">
      <c r="B15" s="7">
        <v>46065</v>
      </c>
      <c r="C15" s="8">
        <v>566</v>
      </c>
      <c r="D15" s="9"/>
      <c r="E15" s="10">
        <v>25.5</v>
      </c>
      <c r="F15" s="33">
        <f t="shared" si="0"/>
        <v>14433</v>
      </c>
      <c r="G15" s="19"/>
      <c r="H15" s="16"/>
      <c r="I15" s="17"/>
      <c r="J15" s="18"/>
    </row>
    <row r="16" spans="2:29" x14ac:dyDescent="0.25">
      <c r="B16" s="7">
        <v>46066</v>
      </c>
      <c r="C16" s="8">
        <v>532.5</v>
      </c>
      <c r="D16" s="9"/>
      <c r="E16" s="10">
        <v>25.5</v>
      </c>
      <c r="F16" s="33">
        <f t="shared" si="0"/>
        <v>13578.75</v>
      </c>
      <c r="G16" s="15">
        <v>46099</v>
      </c>
      <c r="H16" s="16" t="s">
        <v>42</v>
      </c>
      <c r="I16" s="17"/>
      <c r="J16" s="18">
        <v>150000</v>
      </c>
    </row>
    <row r="17" spans="2:10" x14ac:dyDescent="0.25">
      <c r="B17" s="7">
        <v>46067</v>
      </c>
      <c r="C17" s="8">
        <v>0</v>
      </c>
      <c r="D17" s="9"/>
      <c r="E17" s="10">
        <v>25.5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46068</v>
      </c>
      <c r="C18" s="8">
        <v>1176</v>
      </c>
      <c r="D18" s="9"/>
      <c r="E18" s="10">
        <v>25.5</v>
      </c>
      <c r="F18" s="33">
        <f t="shared" si="0"/>
        <v>29988</v>
      </c>
      <c r="G18" s="19"/>
      <c r="H18" s="16"/>
      <c r="I18" s="17"/>
      <c r="J18" s="18"/>
    </row>
    <row r="19" spans="2:10" x14ac:dyDescent="0.25">
      <c r="B19" s="7">
        <v>46069</v>
      </c>
      <c r="C19" s="8">
        <v>560</v>
      </c>
      <c r="D19" s="9"/>
      <c r="E19" s="10">
        <v>25.5</v>
      </c>
      <c r="F19" s="33">
        <f t="shared" si="0"/>
        <v>14280</v>
      </c>
      <c r="G19" s="19"/>
      <c r="H19" s="16"/>
      <c r="I19" s="17"/>
      <c r="J19" s="18"/>
    </row>
    <row r="20" spans="2:10" x14ac:dyDescent="0.25">
      <c r="B20" s="7">
        <v>46070</v>
      </c>
      <c r="C20" s="8">
        <v>610</v>
      </c>
      <c r="D20" s="9"/>
      <c r="E20" s="10">
        <v>25.5</v>
      </c>
      <c r="F20" s="33">
        <f t="shared" si="0"/>
        <v>15555</v>
      </c>
      <c r="G20" s="15">
        <v>46106</v>
      </c>
      <c r="H20" s="16" t="s">
        <v>60</v>
      </c>
      <c r="I20" s="17"/>
      <c r="J20" s="18">
        <v>160167.47</v>
      </c>
    </row>
    <row r="21" spans="2:10" x14ac:dyDescent="0.25">
      <c r="B21" s="7">
        <v>46071</v>
      </c>
      <c r="C21" s="8">
        <v>545</v>
      </c>
      <c r="D21" s="9"/>
      <c r="E21" s="10">
        <v>25.5</v>
      </c>
      <c r="F21" s="33">
        <f t="shared" si="0"/>
        <v>13897.5</v>
      </c>
      <c r="G21" s="19"/>
      <c r="H21" s="16"/>
      <c r="I21" s="17"/>
      <c r="J21" s="18"/>
    </row>
    <row r="22" spans="2:10" x14ac:dyDescent="0.25">
      <c r="B22" s="7">
        <v>46072</v>
      </c>
      <c r="C22" s="8">
        <v>580.5</v>
      </c>
      <c r="D22" s="9"/>
      <c r="E22" s="10">
        <v>25.5</v>
      </c>
      <c r="F22" s="33">
        <f t="shared" si="0"/>
        <v>14802.75</v>
      </c>
      <c r="G22" s="15">
        <v>46113</v>
      </c>
      <c r="H22" s="16" t="s">
        <v>42</v>
      </c>
      <c r="I22" s="17"/>
      <c r="J22" s="18">
        <v>11966.03</v>
      </c>
    </row>
    <row r="23" spans="2:10" x14ac:dyDescent="0.25">
      <c r="B23" s="7">
        <v>46073</v>
      </c>
      <c r="C23" s="8">
        <v>595.5</v>
      </c>
      <c r="D23" s="9"/>
      <c r="E23" s="10">
        <v>25.5</v>
      </c>
      <c r="F23" s="33">
        <f t="shared" si="0"/>
        <v>15185.25</v>
      </c>
      <c r="G23" s="19"/>
      <c r="H23" s="16"/>
      <c r="I23" s="17"/>
      <c r="J23" s="18"/>
    </row>
    <row r="24" spans="2:10" x14ac:dyDescent="0.25">
      <c r="B24" s="7">
        <v>46074</v>
      </c>
      <c r="C24" s="8">
        <v>589.5</v>
      </c>
      <c r="D24" s="9"/>
      <c r="E24" s="10">
        <v>25.5</v>
      </c>
      <c r="F24" s="33">
        <f t="shared" si="0"/>
        <v>15032.25</v>
      </c>
      <c r="G24" s="19"/>
      <c r="H24" s="16"/>
      <c r="I24" s="17"/>
      <c r="J24" s="18"/>
    </row>
    <row r="25" spans="2:10" x14ac:dyDescent="0.25">
      <c r="B25" s="7">
        <v>46075</v>
      </c>
      <c r="C25" s="8">
        <v>576</v>
      </c>
      <c r="D25" s="9"/>
      <c r="E25" s="10">
        <v>25.5</v>
      </c>
      <c r="F25" s="33">
        <f t="shared" si="0"/>
        <v>14688</v>
      </c>
      <c r="G25" s="19"/>
      <c r="H25" s="16"/>
      <c r="I25" s="17"/>
      <c r="J25" s="18"/>
    </row>
    <row r="26" spans="2:10" x14ac:dyDescent="0.25">
      <c r="B26" s="7">
        <v>46076</v>
      </c>
      <c r="C26" s="8">
        <v>581.5</v>
      </c>
      <c r="D26" s="9"/>
      <c r="E26" s="10">
        <v>25.5</v>
      </c>
      <c r="F26" s="33">
        <f t="shared" si="0"/>
        <v>14828.25</v>
      </c>
      <c r="G26" s="19"/>
      <c r="H26" s="16"/>
      <c r="I26" s="17"/>
      <c r="J26" s="18"/>
    </row>
    <row r="27" spans="2:10" x14ac:dyDescent="0.25">
      <c r="B27" s="7">
        <v>46077</v>
      </c>
      <c r="C27" s="8">
        <v>603</v>
      </c>
      <c r="D27" s="9"/>
      <c r="E27" s="10">
        <v>25.5</v>
      </c>
      <c r="F27" s="33">
        <f t="shared" si="0"/>
        <v>15376.5</v>
      </c>
      <c r="G27" s="19"/>
      <c r="H27" s="16"/>
      <c r="I27" s="17"/>
      <c r="J27" s="18"/>
    </row>
    <row r="28" spans="2:10" x14ac:dyDescent="0.25">
      <c r="B28" s="7">
        <v>46078</v>
      </c>
      <c r="C28" s="8">
        <v>571.5</v>
      </c>
      <c r="D28" s="9"/>
      <c r="E28" s="10">
        <v>25.5</v>
      </c>
      <c r="F28" s="33">
        <f t="shared" si="0"/>
        <v>14573.25</v>
      </c>
      <c r="G28" s="19"/>
      <c r="H28" s="16"/>
      <c r="I28" s="17"/>
      <c r="J28" s="18"/>
    </row>
    <row r="29" spans="2:10" x14ac:dyDescent="0.25">
      <c r="B29" s="7">
        <v>46079</v>
      </c>
      <c r="C29" s="8">
        <v>542.5</v>
      </c>
      <c r="D29" s="9"/>
      <c r="E29" s="10">
        <v>25.5</v>
      </c>
      <c r="F29" s="33">
        <f t="shared" si="0"/>
        <v>13833.75</v>
      </c>
      <c r="G29" s="19"/>
      <c r="H29" s="16"/>
      <c r="I29" s="17"/>
      <c r="J29" s="18"/>
    </row>
    <row r="30" spans="2:10" x14ac:dyDescent="0.25">
      <c r="B30" s="7">
        <v>46080</v>
      </c>
      <c r="C30" s="8">
        <v>582</v>
      </c>
      <c r="D30" s="9"/>
      <c r="E30" s="10">
        <v>25.5</v>
      </c>
      <c r="F30" s="33">
        <f t="shared" si="0"/>
        <v>14841</v>
      </c>
      <c r="G30" s="19"/>
      <c r="H30" s="16"/>
      <c r="I30" s="17"/>
      <c r="J30" s="18"/>
    </row>
    <row r="31" spans="2:10" x14ac:dyDescent="0.25">
      <c r="B31" s="7">
        <v>46081</v>
      </c>
      <c r="C31" s="8">
        <v>579.5</v>
      </c>
      <c r="D31" s="9"/>
      <c r="E31" s="10">
        <v>25.5</v>
      </c>
      <c r="F31" s="33">
        <f t="shared" si="0"/>
        <v>14777.25</v>
      </c>
      <c r="G31" s="19"/>
      <c r="H31" s="16"/>
      <c r="I31" s="17"/>
      <c r="J31" s="18"/>
    </row>
    <row r="32" spans="2:10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/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16132</v>
      </c>
      <c r="D35" s="43">
        <f>SUM(D4:D34)</f>
        <v>0</v>
      </c>
      <c r="E35" s="44"/>
      <c r="F35" s="45" t="s">
        <v>4</v>
      </c>
      <c r="G35" s="24"/>
      <c r="H35" s="72" t="s">
        <v>11</v>
      </c>
      <c r="I35" s="72"/>
      <c r="J35" s="25">
        <f>SUM(J4:J34)</f>
        <v>411365.99704249995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3" t="s">
        <v>13</v>
      </c>
      <c r="I36" s="73"/>
      <c r="J36" s="18">
        <f>F36+F37</f>
        <v>411366</v>
      </c>
      <c r="L36" s="31">
        <f>J36-J4-J5-J6</f>
        <v>406845.08766000002</v>
      </c>
    </row>
    <row r="37" spans="2:12" x14ac:dyDescent="0.25">
      <c r="B37" s="26" t="s">
        <v>14</v>
      </c>
      <c r="C37" s="30">
        <f>C35</f>
        <v>16132</v>
      </c>
      <c r="D37" s="9">
        <f>D35/1.03</f>
        <v>0</v>
      </c>
      <c r="E37" s="10"/>
      <c r="F37" s="33">
        <f>SUM(F4:F36)</f>
        <v>411366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4" t="s">
        <v>16</v>
      </c>
      <c r="C39" s="75"/>
      <c r="D39" s="27"/>
      <c r="E39" s="37"/>
      <c r="F39" s="38"/>
      <c r="G39" s="28"/>
      <c r="H39" s="76" t="s">
        <v>17</v>
      </c>
      <c r="I39" s="76"/>
      <c r="J39" s="29">
        <f>J36+J37+J38-J35</f>
        <v>2.9575000517070293E-3</v>
      </c>
    </row>
    <row r="40" spans="2:12" ht="15.75" thickBot="1" x14ac:dyDescent="0.3">
      <c r="B40" s="66"/>
      <c r="C40" s="67"/>
      <c r="D40" s="67"/>
      <c r="E40" s="67"/>
      <c r="F40" s="67"/>
      <c r="G40" s="67"/>
      <c r="H40" s="67"/>
      <c r="I40" s="67"/>
      <c r="J40" s="68"/>
    </row>
    <row r="41" spans="2:12" ht="15.75" thickBot="1" x14ac:dyDescent="0.3">
      <c r="B41" s="66"/>
      <c r="C41" s="67"/>
      <c r="D41" s="67"/>
      <c r="E41" s="67"/>
      <c r="F41" s="67"/>
      <c r="G41" s="67"/>
      <c r="H41" s="67"/>
      <c r="I41" s="67"/>
      <c r="J41" s="68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86A518-707D-4089-BFA9-6F3993573C27}">
  <dimension ref="B1:AC43"/>
  <sheetViews>
    <sheetView zoomScale="85" zoomScaleNormal="85" workbookViewId="0">
      <selection activeCell="J19" sqref="J1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7">
        <f>SUBTOTAL(109,N4:N38)</f>
        <v>200000</v>
      </c>
    </row>
    <row r="2" spans="2:29" ht="25.5" customHeight="1" thickBot="1" x14ac:dyDescent="0.3">
      <c r="B2" s="77" t="s">
        <v>33</v>
      </c>
      <c r="C2" s="78"/>
      <c r="D2" s="78"/>
      <c r="E2" s="78"/>
      <c r="F2" s="78"/>
      <c r="G2" s="78"/>
      <c r="H2" s="78"/>
      <c r="I2" s="78"/>
      <c r="J2" s="79"/>
      <c r="L2" s="80" t="s">
        <v>48</v>
      </c>
      <c r="M2" s="81"/>
      <c r="N2" s="8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8" t="s">
        <v>0</v>
      </c>
      <c r="M3" s="58" t="s">
        <v>5</v>
      </c>
      <c r="N3" s="58" t="s">
        <v>4</v>
      </c>
    </row>
    <row r="4" spans="2:29" x14ac:dyDescent="0.25">
      <c r="B4" s="7">
        <v>46082</v>
      </c>
      <c r="C4" s="8">
        <v>591</v>
      </c>
      <c r="D4" s="9"/>
      <c r="E4" s="10">
        <v>25.5</v>
      </c>
      <c r="F4" s="33">
        <f>E4*C4</f>
        <v>15070.5</v>
      </c>
      <c r="G4" s="11"/>
      <c r="H4" s="12" t="s">
        <v>6</v>
      </c>
      <c r="I4" s="13">
        <v>0.01</v>
      </c>
      <c r="J4" s="14">
        <f>(F36+F37)*I4</f>
        <v>4631.82</v>
      </c>
      <c r="L4" s="61">
        <v>46070</v>
      </c>
      <c r="M4" s="13" t="s">
        <v>47</v>
      </c>
      <c r="N4" s="59">
        <v>400000</v>
      </c>
    </row>
    <row r="5" spans="2:29" x14ac:dyDescent="0.25">
      <c r="B5" s="7">
        <v>46083</v>
      </c>
      <c r="C5" s="8">
        <v>607</v>
      </c>
      <c r="D5" s="9"/>
      <c r="E5" s="10">
        <v>25.5</v>
      </c>
      <c r="F5" s="33">
        <f t="shared" ref="F5:F34" si="0">E5*C5</f>
        <v>15478.5</v>
      </c>
      <c r="G5" s="11"/>
      <c r="H5" s="12" t="s">
        <v>7</v>
      </c>
      <c r="I5" s="13">
        <v>1E-3</v>
      </c>
      <c r="J5" s="14">
        <f>(F36+F37-J4-J6)*I5</f>
        <v>458.55018000000001</v>
      </c>
      <c r="L5" s="64" t="s">
        <v>49</v>
      </c>
      <c r="M5" s="64"/>
      <c r="N5" s="65">
        <v>-100000</v>
      </c>
    </row>
    <row r="6" spans="2:29" x14ac:dyDescent="0.25">
      <c r="B6" s="7">
        <v>46084</v>
      </c>
      <c r="C6" s="8">
        <v>605</v>
      </c>
      <c r="D6" s="9"/>
      <c r="E6" s="10">
        <v>25.5</v>
      </c>
      <c r="F6" s="33">
        <f t="shared" si="0"/>
        <v>15427.5</v>
      </c>
      <c r="G6" s="11"/>
      <c r="H6" s="12" t="s">
        <v>8</v>
      </c>
      <c r="I6" s="13"/>
      <c r="J6" s="14"/>
      <c r="L6" s="64" t="s">
        <v>55</v>
      </c>
      <c r="M6" s="64"/>
      <c r="N6" s="65">
        <v>-100000</v>
      </c>
    </row>
    <row r="7" spans="2:29" x14ac:dyDescent="0.25">
      <c r="B7" s="7">
        <v>46085</v>
      </c>
      <c r="C7" s="8">
        <v>611</v>
      </c>
      <c r="D7" s="9"/>
      <c r="E7" s="10">
        <v>25.5</v>
      </c>
      <c r="F7" s="33">
        <f t="shared" si="0"/>
        <v>15580.5</v>
      </c>
      <c r="G7" s="11"/>
      <c r="H7" s="12" t="s">
        <v>9</v>
      </c>
      <c r="I7" s="13"/>
      <c r="J7" s="14">
        <f>'ŞUBAT 2026'!J39*-1</f>
        <v>-2.9575000517070293E-3</v>
      </c>
      <c r="L7" s="63" t="s">
        <v>51</v>
      </c>
      <c r="M7" s="17"/>
      <c r="N7" s="17"/>
    </row>
    <row r="8" spans="2:29" x14ac:dyDescent="0.25">
      <c r="B8" s="7">
        <v>46086</v>
      </c>
      <c r="C8" s="8">
        <v>607.5</v>
      </c>
      <c r="D8" s="9"/>
      <c r="E8" s="10">
        <v>25.5</v>
      </c>
      <c r="F8" s="33">
        <f t="shared" si="0"/>
        <v>15491.25</v>
      </c>
      <c r="G8" s="15"/>
      <c r="H8" s="16"/>
      <c r="I8" s="17"/>
      <c r="J8" s="18"/>
      <c r="L8" s="63" t="s">
        <v>52</v>
      </c>
      <c r="M8" s="17"/>
      <c r="N8" s="17"/>
    </row>
    <row r="9" spans="2:29" x14ac:dyDescent="0.25">
      <c r="B9" s="7">
        <v>46087</v>
      </c>
      <c r="C9" s="8">
        <v>606.5</v>
      </c>
      <c r="D9" s="9"/>
      <c r="E9" s="10">
        <v>25.5</v>
      </c>
      <c r="F9" s="33">
        <f t="shared" si="0"/>
        <v>15465.75</v>
      </c>
      <c r="G9" s="15"/>
      <c r="H9" s="16"/>
      <c r="I9" s="17"/>
      <c r="J9" s="18"/>
    </row>
    <row r="10" spans="2:29" x14ac:dyDescent="0.25">
      <c r="B10" s="7">
        <v>46088</v>
      </c>
      <c r="C10" s="8">
        <v>614</v>
      </c>
      <c r="D10" s="9"/>
      <c r="E10" s="10">
        <v>25.5</v>
      </c>
      <c r="F10" s="33">
        <f t="shared" si="0"/>
        <v>15657</v>
      </c>
      <c r="G10" s="15"/>
      <c r="H10" s="16" t="s">
        <v>54</v>
      </c>
      <c r="I10" s="17"/>
      <c r="J10" s="18">
        <v>100000</v>
      </c>
    </row>
    <row r="11" spans="2:29" x14ac:dyDescent="0.25">
      <c r="B11" s="7">
        <v>46089</v>
      </c>
      <c r="C11" s="8">
        <v>622.5</v>
      </c>
      <c r="D11" s="9"/>
      <c r="E11" s="10">
        <v>25.5</v>
      </c>
      <c r="F11" s="33">
        <f t="shared" si="0"/>
        <v>15873.75</v>
      </c>
      <c r="G11" s="19"/>
      <c r="H11" s="16"/>
      <c r="I11" s="17"/>
      <c r="J11" s="18"/>
    </row>
    <row r="12" spans="2:29" x14ac:dyDescent="0.25">
      <c r="B12" s="7">
        <v>46090</v>
      </c>
      <c r="C12" s="8">
        <v>608</v>
      </c>
      <c r="D12" s="9"/>
      <c r="E12" s="10">
        <v>25.5</v>
      </c>
      <c r="F12" s="33">
        <f t="shared" si="0"/>
        <v>15504</v>
      </c>
      <c r="G12" s="19"/>
      <c r="H12" s="16"/>
      <c r="I12" s="17"/>
      <c r="J12" s="18"/>
    </row>
    <row r="13" spans="2:29" x14ac:dyDescent="0.25">
      <c r="B13" s="7">
        <v>46091</v>
      </c>
      <c r="C13" s="8">
        <v>612</v>
      </c>
      <c r="D13" s="9"/>
      <c r="E13" s="10">
        <v>25.5</v>
      </c>
      <c r="F13" s="33">
        <f t="shared" si="0"/>
        <v>15606</v>
      </c>
      <c r="G13" s="19"/>
      <c r="H13" s="16"/>
      <c r="I13" s="17"/>
      <c r="J13" s="18"/>
    </row>
    <row r="14" spans="2:29" x14ac:dyDescent="0.25">
      <c r="B14" s="7">
        <v>46092</v>
      </c>
      <c r="C14" s="8">
        <v>610</v>
      </c>
      <c r="D14" s="9"/>
      <c r="E14" s="10">
        <v>25.5</v>
      </c>
      <c r="F14" s="33">
        <f t="shared" si="0"/>
        <v>15555</v>
      </c>
      <c r="G14" s="19"/>
      <c r="H14" s="16"/>
      <c r="I14" s="17"/>
      <c r="J14" s="18"/>
    </row>
    <row r="15" spans="2:29" x14ac:dyDescent="0.25">
      <c r="B15" s="7">
        <v>46093</v>
      </c>
      <c r="C15" s="8">
        <v>600</v>
      </c>
      <c r="D15" s="9"/>
      <c r="E15" s="10">
        <v>25.5</v>
      </c>
      <c r="F15" s="33">
        <f t="shared" si="0"/>
        <v>15300</v>
      </c>
      <c r="G15" s="15">
        <v>46134</v>
      </c>
      <c r="H15" s="16" t="s">
        <v>61</v>
      </c>
      <c r="I15" s="17"/>
      <c r="J15" s="18">
        <v>200000</v>
      </c>
    </row>
    <row r="16" spans="2:29" x14ac:dyDescent="0.25">
      <c r="B16" s="7">
        <v>46094</v>
      </c>
      <c r="C16" s="8">
        <v>615</v>
      </c>
      <c r="D16" s="9"/>
      <c r="E16" s="10">
        <v>25.5</v>
      </c>
      <c r="F16" s="33">
        <f t="shared" si="0"/>
        <v>15682.5</v>
      </c>
      <c r="G16" s="19"/>
      <c r="H16" s="16"/>
      <c r="I16" s="17"/>
      <c r="J16" s="18"/>
    </row>
    <row r="17" spans="2:10" x14ac:dyDescent="0.25">
      <c r="B17" s="7">
        <v>46095</v>
      </c>
      <c r="C17" s="8">
        <v>571</v>
      </c>
      <c r="D17" s="9"/>
      <c r="E17" s="10">
        <v>25.5</v>
      </c>
      <c r="F17" s="33">
        <f t="shared" si="0"/>
        <v>14560.5</v>
      </c>
      <c r="G17" s="19"/>
      <c r="H17" s="16"/>
      <c r="I17" s="17"/>
      <c r="J17" s="18"/>
    </row>
    <row r="18" spans="2:10" x14ac:dyDescent="0.25">
      <c r="B18" s="7">
        <v>46096</v>
      </c>
      <c r="C18" s="8">
        <v>585.5</v>
      </c>
      <c r="D18" s="9"/>
      <c r="E18" s="10">
        <v>25.5</v>
      </c>
      <c r="F18" s="33">
        <f t="shared" si="0"/>
        <v>14930.25</v>
      </c>
      <c r="G18" s="15">
        <v>46141</v>
      </c>
      <c r="H18" s="16" t="s">
        <v>62</v>
      </c>
      <c r="I18" s="17"/>
      <c r="J18" s="18">
        <v>158091.63</v>
      </c>
    </row>
    <row r="19" spans="2:10" x14ac:dyDescent="0.25">
      <c r="B19" s="7">
        <v>46097</v>
      </c>
      <c r="C19" s="8">
        <v>576.5</v>
      </c>
      <c r="D19" s="9"/>
      <c r="E19" s="10">
        <v>25.5</v>
      </c>
      <c r="F19" s="33">
        <f t="shared" si="0"/>
        <v>14700.75</v>
      </c>
      <c r="G19" s="19"/>
      <c r="H19" s="16"/>
      <c r="I19" s="17"/>
      <c r="J19" s="18"/>
    </row>
    <row r="20" spans="2:10" x14ac:dyDescent="0.25">
      <c r="B20" s="7">
        <v>46098</v>
      </c>
      <c r="C20" s="8">
        <v>587</v>
      </c>
      <c r="D20" s="9"/>
      <c r="E20" s="10">
        <v>25.5</v>
      </c>
      <c r="F20" s="33">
        <f t="shared" si="0"/>
        <v>14968.5</v>
      </c>
      <c r="G20" s="19"/>
      <c r="H20" s="16"/>
      <c r="I20" s="17"/>
      <c r="J20" s="18"/>
    </row>
    <row r="21" spans="2:10" x14ac:dyDescent="0.25">
      <c r="B21" s="7">
        <v>46099</v>
      </c>
      <c r="C21" s="8">
        <v>606.5</v>
      </c>
      <c r="D21" s="9"/>
      <c r="E21" s="10">
        <v>25.5</v>
      </c>
      <c r="F21" s="33">
        <f t="shared" si="0"/>
        <v>15465.75</v>
      </c>
      <c r="G21" s="19"/>
      <c r="H21" s="16"/>
      <c r="I21" s="17"/>
      <c r="J21" s="18"/>
    </row>
    <row r="22" spans="2:10" x14ac:dyDescent="0.25">
      <c r="B22" s="7">
        <v>46100</v>
      </c>
      <c r="C22" s="8">
        <v>595</v>
      </c>
      <c r="D22" s="9"/>
      <c r="E22" s="10">
        <v>25.5</v>
      </c>
      <c r="F22" s="33">
        <f t="shared" si="0"/>
        <v>15172.5</v>
      </c>
      <c r="G22" s="19"/>
      <c r="H22" s="16"/>
      <c r="I22" s="17"/>
      <c r="J22" s="18"/>
    </row>
    <row r="23" spans="2:10" x14ac:dyDescent="0.25">
      <c r="B23" s="7">
        <v>46101</v>
      </c>
      <c r="C23" s="8">
        <v>583</v>
      </c>
      <c r="D23" s="9"/>
      <c r="E23" s="10">
        <v>25.5</v>
      </c>
      <c r="F23" s="33">
        <f t="shared" si="0"/>
        <v>14866.5</v>
      </c>
      <c r="G23" s="19"/>
      <c r="H23" s="16"/>
      <c r="I23" s="17"/>
      <c r="J23" s="18"/>
    </row>
    <row r="24" spans="2:10" x14ac:dyDescent="0.25">
      <c r="B24" s="7">
        <v>46102</v>
      </c>
      <c r="C24" s="8">
        <v>599</v>
      </c>
      <c r="D24" s="9"/>
      <c r="E24" s="10">
        <v>25.5</v>
      </c>
      <c r="F24" s="33">
        <f t="shared" si="0"/>
        <v>15274.5</v>
      </c>
      <c r="G24" s="19"/>
      <c r="H24" s="16"/>
      <c r="I24" s="17"/>
      <c r="J24" s="18"/>
    </row>
    <row r="25" spans="2:10" x14ac:dyDescent="0.25">
      <c r="B25" s="7">
        <v>46103</v>
      </c>
      <c r="C25" s="8">
        <v>546.5</v>
      </c>
      <c r="D25" s="9"/>
      <c r="E25" s="10">
        <v>25.5</v>
      </c>
      <c r="F25" s="33">
        <f t="shared" si="0"/>
        <v>13935.75</v>
      </c>
      <c r="G25" s="19"/>
      <c r="H25" s="16"/>
      <c r="I25" s="17"/>
      <c r="J25" s="18"/>
    </row>
    <row r="26" spans="2:10" x14ac:dyDescent="0.25">
      <c r="B26" s="7">
        <v>46104</v>
      </c>
      <c r="C26" s="8">
        <v>585.5</v>
      </c>
      <c r="D26" s="9"/>
      <c r="E26" s="10">
        <v>25.5</v>
      </c>
      <c r="F26" s="33">
        <f t="shared" si="0"/>
        <v>14930.25</v>
      </c>
      <c r="G26" s="19"/>
      <c r="H26" s="16"/>
      <c r="I26" s="17"/>
      <c r="J26" s="18"/>
    </row>
    <row r="27" spans="2:10" x14ac:dyDescent="0.25">
      <c r="B27" s="7">
        <v>46105</v>
      </c>
      <c r="C27" s="8">
        <v>568</v>
      </c>
      <c r="D27" s="9"/>
      <c r="E27" s="10">
        <v>25.5</v>
      </c>
      <c r="F27" s="33">
        <f t="shared" si="0"/>
        <v>14484</v>
      </c>
      <c r="G27" s="19"/>
      <c r="H27" s="16"/>
      <c r="I27" s="17"/>
      <c r="J27" s="18"/>
    </row>
    <row r="28" spans="2:10" x14ac:dyDescent="0.25">
      <c r="B28" s="7">
        <v>46106</v>
      </c>
      <c r="C28" s="8">
        <v>528.5</v>
      </c>
      <c r="D28" s="9"/>
      <c r="E28" s="10">
        <v>25.5</v>
      </c>
      <c r="F28" s="33">
        <f t="shared" si="0"/>
        <v>13476.75</v>
      </c>
      <c r="G28" s="19"/>
      <c r="H28" s="16"/>
      <c r="I28" s="17"/>
      <c r="J28" s="18"/>
    </row>
    <row r="29" spans="2:10" x14ac:dyDescent="0.25">
      <c r="B29" s="7">
        <v>46107</v>
      </c>
      <c r="C29" s="8">
        <v>581</v>
      </c>
      <c r="D29" s="9"/>
      <c r="E29" s="10">
        <v>25.5</v>
      </c>
      <c r="F29" s="33">
        <f t="shared" si="0"/>
        <v>14815.5</v>
      </c>
      <c r="G29" s="19"/>
      <c r="H29" s="16"/>
      <c r="I29" s="17"/>
      <c r="J29" s="18"/>
    </row>
    <row r="30" spans="2:10" x14ac:dyDescent="0.25">
      <c r="B30" s="7">
        <v>46108</v>
      </c>
      <c r="C30" s="8">
        <v>550</v>
      </c>
      <c r="D30" s="9"/>
      <c r="E30" s="10">
        <v>25.5</v>
      </c>
      <c r="F30" s="33">
        <f t="shared" si="0"/>
        <v>14025</v>
      </c>
      <c r="G30" s="19"/>
      <c r="H30" s="16"/>
      <c r="I30" s="17"/>
      <c r="J30" s="18"/>
    </row>
    <row r="31" spans="2:10" x14ac:dyDescent="0.25">
      <c r="B31" s="7">
        <v>46109</v>
      </c>
      <c r="C31" s="8">
        <v>550</v>
      </c>
      <c r="D31" s="9"/>
      <c r="E31" s="10">
        <v>25.5</v>
      </c>
      <c r="F31" s="33">
        <f t="shared" si="0"/>
        <v>14025</v>
      </c>
      <c r="G31" s="19"/>
      <c r="H31" s="16"/>
      <c r="I31" s="17"/>
      <c r="J31" s="18"/>
    </row>
    <row r="32" spans="2:10" x14ac:dyDescent="0.25">
      <c r="B32" s="7">
        <v>46110</v>
      </c>
      <c r="C32" s="8">
        <v>540.5</v>
      </c>
      <c r="D32" s="9"/>
      <c r="E32" s="10">
        <v>25.5</v>
      </c>
      <c r="F32" s="33">
        <f t="shared" si="0"/>
        <v>13782.75</v>
      </c>
      <c r="G32" s="19"/>
      <c r="H32" s="16"/>
      <c r="I32" s="17"/>
      <c r="J32" s="18"/>
    </row>
    <row r="33" spans="2:12" x14ac:dyDescent="0.25">
      <c r="B33" s="7">
        <v>46111</v>
      </c>
      <c r="C33" s="8">
        <v>544</v>
      </c>
      <c r="D33" s="9"/>
      <c r="E33" s="10">
        <v>25.5</v>
      </c>
      <c r="F33" s="33">
        <f t="shared" si="0"/>
        <v>13872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47">
        <v>557</v>
      </c>
      <c r="D34" s="48"/>
      <c r="E34" s="10">
        <v>25.5</v>
      </c>
      <c r="F34" s="49">
        <f t="shared" si="0"/>
        <v>14203.5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18164</v>
      </c>
      <c r="D35" s="43">
        <f>SUM(D4:D34)</f>
        <v>0</v>
      </c>
      <c r="E35" s="44"/>
      <c r="F35" s="45" t="s">
        <v>4</v>
      </c>
      <c r="G35" s="24"/>
      <c r="H35" s="72" t="s">
        <v>11</v>
      </c>
      <c r="I35" s="72"/>
      <c r="J35" s="25">
        <f>SUM(J4:J34)</f>
        <v>463181.99722249992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3" t="s">
        <v>13</v>
      </c>
      <c r="I36" s="73"/>
      <c r="J36" s="18">
        <f>F36+F37</f>
        <v>463182</v>
      </c>
      <c r="L36" s="31">
        <f>J36-J4-J5-J6</f>
        <v>458091.62981999997</v>
      </c>
    </row>
    <row r="37" spans="2:12" x14ac:dyDescent="0.25">
      <c r="B37" s="26" t="s">
        <v>14</v>
      </c>
      <c r="C37" s="30">
        <f>C35</f>
        <v>18164</v>
      </c>
      <c r="D37" s="9">
        <f>D35/1.03</f>
        <v>0</v>
      </c>
      <c r="E37" s="10"/>
      <c r="F37" s="33">
        <f>SUM(F4:F36)</f>
        <v>463182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4" t="s">
        <v>16</v>
      </c>
      <c r="C39" s="75"/>
      <c r="D39" s="27"/>
      <c r="E39" s="37"/>
      <c r="F39" s="38"/>
      <c r="G39" s="28"/>
      <c r="H39" s="76" t="s">
        <v>17</v>
      </c>
      <c r="I39" s="76"/>
      <c r="J39" s="29">
        <f>J36+J37+J38-J35</f>
        <v>2.7775000780820847E-3</v>
      </c>
    </row>
    <row r="40" spans="2:12" ht="15.75" thickBot="1" x14ac:dyDescent="0.3">
      <c r="B40" s="66"/>
      <c r="C40" s="67"/>
      <c r="D40" s="67"/>
      <c r="E40" s="67"/>
      <c r="F40" s="67"/>
      <c r="G40" s="67"/>
      <c r="H40" s="67"/>
      <c r="I40" s="67"/>
      <c r="J40" s="68"/>
    </row>
    <row r="41" spans="2:12" ht="15.75" thickBot="1" x14ac:dyDescent="0.3">
      <c r="B41" s="66"/>
      <c r="C41" s="67"/>
      <c r="D41" s="67"/>
      <c r="E41" s="67"/>
      <c r="F41" s="67"/>
      <c r="G41" s="67"/>
      <c r="H41" s="67"/>
      <c r="I41" s="67"/>
      <c r="J41" s="68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64A7C6-E3F6-48AC-9C6C-49737DF9AF2D}">
  <dimension ref="B1:AC43"/>
  <sheetViews>
    <sheetView zoomScale="85" zoomScaleNormal="85" workbookViewId="0">
      <selection activeCell="N22" sqref="N2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7">
        <f>SUBTOTAL(109,N4:N38)</f>
        <v>100000</v>
      </c>
    </row>
    <row r="2" spans="2:29" ht="25.5" customHeight="1" thickBot="1" x14ac:dyDescent="0.3">
      <c r="B2" s="77" t="s">
        <v>33</v>
      </c>
      <c r="C2" s="78"/>
      <c r="D2" s="78"/>
      <c r="E2" s="78"/>
      <c r="F2" s="78"/>
      <c r="G2" s="78"/>
      <c r="H2" s="78"/>
      <c r="I2" s="78"/>
      <c r="J2" s="79"/>
      <c r="L2" s="80" t="s">
        <v>48</v>
      </c>
      <c r="M2" s="81"/>
      <c r="N2" s="8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8" t="s">
        <v>0</v>
      </c>
      <c r="M3" s="58" t="s">
        <v>5</v>
      </c>
      <c r="N3" s="58" t="s">
        <v>4</v>
      </c>
    </row>
    <row r="4" spans="2:29" x14ac:dyDescent="0.25">
      <c r="B4" s="7">
        <v>46113</v>
      </c>
      <c r="C4" s="8">
        <v>571.5</v>
      </c>
      <c r="D4" s="9"/>
      <c r="E4" s="10">
        <v>25.5</v>
      </c>
      <c r="F4" s="33">
        <f>E4*C4</f>
        <v>14573.25</v>
      </c>
      <c r="G4" s="11"/>
      <c r="H4" s="12" t="s">
        <v>6</v>
      </c>
      <c r="I4" s="13">
        <v>0.01</v>
      </c>
      <c r="J4" s="14">
        <f>(F36+F37)*I4</f>
        <v>4157.9025000000001</v>
      </c>
      <c r="L4" s="61">
        <v>46070</v>
      </c>
      <c r="M4" s="13" t="s">
        <v>47</v>
      </c>
      <c r="N4" s="59">
        <v>400000</v>
      </c>
    </row>
    <row r="5" spans="2:29" x14ac:dyDescent="0.25">
      <c r="B5" s="7">
        <v>46114</v>
      </c>
      <c r="C5" s="8">
        <v>555</v>
      </c>
      <c r="D5" s="9"/>
      <c r="E5" s="10">
        <v>25.5</v>
      </c>
      <c r="F5" s="33">
        <f t="shared" ref="F5:F34" si="0">E5*C5</f>
        <v>14152.5</v>
      </c>
      <c r="G5" s="11"/>
      <c r="H5" s="12" t="s">
        <v>7</v>
      </c>
      <c r="I5" s="13">
        <v>1E-3</v>
      </c>
      <c r="J5" s="14">
        <f>(F36+F37-J4-J6)*I5</f>
        <v>411.63234749999998</v>
      </c>
      <c r="L5" s="64" t="s">
        <v>49</v>
      </c>
      <c r="M5" s="64"/>
      <c r="N5" s="65">
        <v>-100000</v>
      </c>
    </row>
    <row r="6" spans="2:29" x14ac:dyDescent="0.25">
      <c r="B6" s="7">
        <v>46115</v>
      </c>
      <c r="C6" s="8">
        <v>557.5</v>
      </c>
      <c r="D6" s="9"/>
      <c r="E6" s="10">
        <v>25.5</v>
      </c>
      <c r="F6" s="33">
        <f t="shared" si="0"/>
        <v>14216.25</v>
      </c>
      <c r="G6" s="11"/>
      <c r="H6" s="12" t="s">
        <v>8</v>
      </c>
      <c r="I6" s="13"/>
      <c r="J6" s="14"/>
      <c r="L6" s="64" t="s">
        <v>55</v>
      </c>
      <c r="M6" s="64"/>
      <c r="N6" s="65">
        <v>-100000</v>
      </c>
    </row>
    <row r="7" spans="2:29" x14ac:dyDescent="0.25">
      <c r="B7" s="7">
        <v>46116</v>
      </c>
      <c r="C7" s="8">
        <v>550.5</v>
      </c>
      <c r="D7" s="9"/>
      <c r="E7" s="10">
        <v>25.5</v>
      </c>
      <c r="F7" s="33">
        <f t="shared" si="0"/>
        <v>14037.75</v>
      </c>
      <c r="G7" s="11"/>
      <c r="H7" s="12" t="s">
        <v>9</v>
      </c>
      <c r="I7" s="13"/>
      <c r="J7" s="14">
        <f>'MART 2026'!J39*-1</f>
        <v>-2.7775000780820847E-3</v>
      </c>
      <c r="L7" s="64" t="s">
        <v>57</v>
      </c>
      <c r="M7" s="64"/>
      <c r="N7" s="65">
        <v>-100000</v>
      </c>
    </row>
    <row r="8" spans="2:29" x14ac:dyDescent="0.25">
      <c r="B8" s="7">
        <v>46117</v>
      </c>
      <c r="C8" s="8">
        <v>536</v>
      </c>
      <c r="D8" s="9"/>
      <c r="E8" s="10">
        <v>25.5</v>
      </c>
      <c r="F8" s="33">
        <f t="shared" si="0"/>
        <v>13668</v>
      </c>
      <c r="G8" s="15"/>
      <c r="H8" s="16"/>
      <c r="I8" s="17"/>
      <c r="J8" s="18"/>
      <c r="L8" s="63" t="s">
        <v>52</v>
      </c>
      <c r="M8" s="17"/>
      <c r="N8" s="17"/>
    </row>
    <row r="9" spans="2:29" x14ac:dyDescent="0.25">
      <c r="B9" s="7">
        <v>46118</v>
      </c>
      <c r="C9" s="8">
        <v>554</v>
      </c>
      <c r="D9" s="9"/>
      <c r="E9" s="10">
        <v>25.5</v>
      </c>
      <c r="F9" s="33">
        <f t="shared" si="0"/>
        <v>14127</v>
      </c>
      <c r="G9" s="15"/>
      <c r="H9" s="16"/>
      <c r="I9" s="17"/>
      <c r="J9" s="18"/>
    </row>
    <row r="10" spans="2:29" x14ac:dyDescent="0.25">
      <c r="B10" s="7">
        <v>46119</v>
      </c>
      <c r="C10" s="8">
        <v>558.5</v>
      </c>
      <c r="D10" s="9"/>
      <c r="E10" s="10">
        <v>25.5</v>
      </c>
      <c r="F10" s="33">
        <f t="shared" si="0"/>
        <v>14241.75</v>
      </c>
      <c r="G10" s="15"/>
      <c r="H10" s="16" t="s">
        <v>56</v>
      </c>
      <c r="I10" s="17"/>
      <c r="J10" s="18">
        <v>100000</v>
      </c>
    </row>
    <row r="11" spans="2:29" x14ac:dyDescent="0.25">
      <c r="B11" s="7">
        <v>46120</v>
      </c>
      <c r="C11" s="8">
        <v>563</v>
      </c>
      <c r="D11" s="9"/>
      <c r="E11" s="10">
        <v>25.5</v>
      </c>
      <c r="F11" s="33">
        <f t="shared" si="0"/>
        <v>14356.5</v>
      </c>
      <c r="G11" s="19"/>
      <c r="H11" s="16"/>
      <c r="I11" s="17"/>
      <c r="J11" s="18"/>
    </row>
    <row r="12" spans="2:29" x14ac:dyDescent="0.25">
      <c r="B12" s="7">
        <v>46121</v>
      </c>
      <c r="C12" s="8">
        <v>572</v>
      </c>
      <c r="D12" s="9"/>
      <c r="E12" s="10">
        <v>25.5</v>
      </c>
      <c r="F12" s="33">
        <f t="shared" si="0"/>
        <v>14586</v>
      </c>
      <c r="G12" s="19"/>
      <c r="H12" s="16"/>
      <c r="I12" s="17"/>
      <c r="J12" s="18"/>
    </row>
    <row r="13" spans="2:29" x14ac:dyDescent="0.25">
      <c r="B13" s="7">
        <v>46122</v>
      </c>
      <c r="C13" s="8">
        <v>576</v>
      </c>
      <c r="D13" s="9"/>
      <c r="E13" s="10">
        <v>25.5</v>
      </c>
      <c r="F13" s="33">
        <f t="shared" si="0"/>
        <v>14688</v>
      </c>
      <c r="G13" s="19"/>
      <c r="H13" s="16"/>
      <c r="I13" s="17"/>
      <c r="J13" s="18"/>
    </row>
    <row r="14" spans="2:29" x14ac:dyDescent="0.25">
      <c r="B14" s="7">
        <v>46123</v>
      </c>
      <c r="C14" s="8">
        <v>582.5</v>
      </c>
      <c r="D14" s="9"/>
      <c r="E14" s="10">
        <v>25.5</v>
      </c>
      <c r="F14" s="33">
        <f t="shared" si="0"/>
        <v>14853.75</v>
      </c>
      <c r="G14" s="19"/>
      <c r="H14" s="16"/>
      <c r="I14" s="17"/>
      <c r="J14" s="18"/>
    </row>
    <row r="15" spans="2:29" x14ac:dyDescent="0.25">
      <c r="B15" s="7">
        <v>46124</v>
      </c>
      <c r="C15" s="8">
        <v>576.5</v>
      </c>
      <c r="D15" s="9"/>
      <c r="E15" s="10">
        <v>25.5</v>
      </c>
      <c r="F15" s="33">
        <f t="shared" si="0"/>
        <v>14700.75</v>
      </c>
      <c r="G15" s="19"/>
      <c r="H15" s="16"/>
      <c r="I15" s="17"/>
      <c r="J15" s="18"/>
    </row>
    <row r="16" spans="2:29" x14ac:dyDescent="0.25">
      <c r="B16" s="7">
        <v>46125</v>
      </c>
      <c r="C16" s="8">
        <v>523.5</v>
      </c>
      <c r="D16" s="9"/>
      <c r="E16" s="10">
        <v>25.5</v>
      </c>
      <c r="F16" s="33">
        <f t="shared" si="0"/>
        <v>13349.25</v>
      </c>
      <c r="G16" s="19"/>
      <c r="H16" s="16"/>
      <c r="I16" s="17"/>
      <c r="J16" s="18"/>
    </row>
    <row r="17" spans="2:10" x14ac:dyDescent="0.25">
      <c r="B17" s="7">
        <v>46126</v>
      </c>
      <c r="C17" s="8">
        <v>526</v>
      </c>
      <c r="D17" s="9"/>
      <c r="E17" s="10">
        <v>25.5</v>
      </c>
      <c r="F17" s="33">
        <f t="shared" si="0"/>
        <v>13413</v>
      </c>
      <c r="G17" s="19"/>
      <c r="H17" s="16"/>
      <c r="I17" s="17"/>
      <c r="J17" s="18"/>
    </row>
    <row r="18" spans="2:10" x14ac:dyDescent="0.25">
      <c r="B18" s="7">
        <v>46127</v>
      </c>
      <c r="C18" s="8">
        <v>510.5</v>
      </c>
      <c r="D18" s="9"/>
      <c r="E18" s="10">
        <v>25.5</v>
      </c>
      <c r="F18" s="33">
        <f t="shared" si="0"/>
        <v>13017.75</v>
      </c>
      <c r="G18" s="19"/>
      <c r="H18" s="16"/>
      <c r="I18" s="17"/>
      <c r="J18" s="18"/>
    </row>
    <row r="19" spans="2:10" x14ac:dyDescent="0.25">
      <c r="B19" s="7">
        <v>46128</v>
      </c>
      <c r="C19" s="8">
        <v>495</v>
      </c>
      <c r="D19" s="9"/>
      <c r="E19" s="10">
        <v>25.5</v>
      </c>
      <c r="F19" s="33">
        <f t="shared" si="0"/>
        <v>12622.5</v>
      </c>
      <c r="G19" s="19"/>
      <c r="H19" s="16"/>
      <c r="I19" s="17"/>
      <c r="J19" s="18"/>
    </row>
    <row r="20" spans="2:10" x14ac:dyDescent="0.25">
      <c r="B20" s="7">
        <v>46129</v>
      </c>
      <c r="C20" s="8">
        <v>520.5</v>
      </c>
      <c r="D20" s="9"/>
      <c r="E20" s="10">
        <v>25.5</v>
      </c>
      <c r="F20" s="33">
        <f t="shared" si="0"/>
        <v>13272.75</v>
      </c>
      <c r="G20" s="19"/>
      <c r="H20" s="16"/>
      <c r="I20" s="17"/>
      <c r="J20" s="18"/>
    </row>
    <row r="21" spans="2:10" x14ac:dyDescent="0.25">
      <c r="B21" s="7">
        <v>46130</v>
      </c>
      <c r="C21" s="8">
        <v>0</v>
      </c>
      <c r="D21" s="9"/>
      <c r="E21" s="10">
        <v>25.5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46131</v>
      </c>
      <c r="C22" s="8">
        <v>1018.5</v>
      </c>
      <c r="D22" s="9"/>
      <c r="E22" s="10">
        <v>25.5</v>
      </c>
      <c r="F22" s="33">
        <f t="shared" si="0"/>
        <v>25971.75</v>
      </c>
      <c r="G22" s="19"/>
      <c r="H22" s="16"/>
      <c r="I22" s="17"/>
      <c r="J22" s="18"/>
    </row>
    <row r="23" spans="2:10" x14ac:dyDescent="0.25">
      <c r="B23" s="7">
        <v>46132</v>
      </c>
      <c r="C23" s="8">
        <v>522.5</v>
      </c>
      <c r="D23" s="9"/>
      <c r="E23" s="10">
        <v>25.5</v>
      </c>
      <c r="F23" s="33">
        <f t="shared" si="0"/>
        <v>13323.75</v>
      </c>
      <c r="G23" s="19"/>
      <c r="H23" s="16"/>
      <c r="I23" s="17"/>
      <c r="J23" s="18"/>
    </row>
    <row r="24" spans="2:10" x14ac:dyDescent="0.25">
      <c r="B24" s="7">
        <v>46133</v>
      </c>
      <c r="C24" s="8">
        <v>498</v>
      </c>
      <c r="D24" s="9"/>
      <c r="E24" s="10">
        <v>25.5</v>
      </c>
      <c r="F24" s="33">
        <f t="shared" si="0"/>
        <v>12699</v>
      </c>
      <c r="G24" s="19"/>
      <c r="H24" s="16"/>
      <c r="I24" s="17"/>
      <c r="J24" s="18"/>
    </row>
    <row r="25" spans="2:10" x14ac:dyDescent="0.25">
      <c r="B25" s="7">
        <v>46134</v>
      </c>
      <c r="C25" s="8">
        <v>509</v>
      </c>
      <c r="D25" s="9"/>
      <c r="E25" s="10">
        <v>25.5</v>
      </c>
      <c r="F25" s="33">
        <f t="shared" si="0"/>
        <v>12979.5</v>
      </c>
      <c r="G25" s="19"/>
      <c r="H25" s="16"/>
      <c r="I25" s="17"/>
      <c r="J25" s="18"/>
    </row>
    <row r="26" spans="2:10" x14ac:dyDescent="0.25">
      <c r="B26" s="7">
        <v>46135</v>
      </c>
      <c r="C26" s="8">
        <v>530.5</v>
      </c>
      <c r="D26" s="9"/>
      <c r="E26" s="10">
        <v>25.5</v>
      </c>
      <c r="F26" s="33">
        <f t="shared" si="0"/>
        <v>13527.75</v>
      </c>
      <c r="G26" s="19"/>
      <c r="H26" s="16"/>
      <c r="I26" s="17"/>
      <c r="J26" s="18"/>
    </row>
    <row r="27" spans="2:10" x14ac:dyDescent="0.25">
      <c r="B27" s="7">
        <v>46136</v>
      </c>
      <c r="C27" s="8">
        <v>513.5</v>
      </c>
      <c r="D27" s="9"/>
      <c r="E27" s="10">
        <v>25.5</v>
      </c>
      <c r="F27" s="33">
        <f t="shared" si="0"/>
        <v>13094.25</v>
      </c>
      <c r="G27" s="19"/>
      <c r="H27" s="16"/>
      <c r="I27" s="17"/>
      <c r="J27" s="18"/>
    </row>
    <row r="28" spans="2:10" x14ac:dyDescent="0.25">
      <c r="B28" s="7">
        <v>46137</v>
      </c>
      <c r="C28" s="8">
        <v>541.5</v>
      </c>
      <c r="D28" s="9"/>
      <c r="E28" s="10">
        <v>25.5</v>
      </c>
      <c r="F28" s="33">
        <f t="shared" si="0"/>
        <v>13808.25</v>
      </c>
      <c r="G28" s="19"/>
      <c r="H28" s="16"/>
      <c r="I28" s="17"/>
      <c r="J28" s="18"/>
    </row>
    <row r="29" spans="2:10" x14ac:dyDescent="0.25">
      <c r="B29" s="7">
        <v>46138</v>
      </c>
      <c r="C29" s="8">
        <v>558</v>
      </c>
      <c r="D29" s="9"/>
      <c r="E29" s="10">
        <v>25.5</v>
      </c>
      <c r="F29" s="33">
        <f t="shared" si="0"/>
        <v>14229</v>
      </c>
      <c r="G29" s="19"/>
      <c r="H29" s="16"/>
      <c r="I29" s="17"/>
      <c r="J29" s="18"/>
    </row>
    <row r="30" spans="2:10" x14ac:dyDescent="0.25">
      <c r="B30" s="7">
        <v>46139</v>
      </c>
      <c r="C30" s="8">
        <v>545</v>
      </c>
      <c r="D30" s="9"/>
      <c r="E30" s="10">
        <v>25.5</v>
      </c>
      <c r="F30" s="33">
        <f t="shared" si="0"/>
        <v>13897.5</v>
      </c>
      <c r="G30" s="19"/>
      <c r="H30" s="16"/>
      <c r="I30" s="17"/>
      <c r="J30" s="18"/>
    </row>
    <row r="31" spans="2:10" x14ac:dyDescent="0.25">
      <c r="B31" s="7">
        <v>46140</v>
      </c>
      <c r="C31" s="8">
        <v>591</v>
      </c>
      <c r="D31" s="9"/>
      <c r="E31" s="10">
        <v>25.5</v>
      </c>
      <c r="F31" s="33">
        <f t="shared" si="0"/>
        <v>15070.5</v>
      </c>
      <c r="G31" s="19"/>
      <c r="H31" s="16"/>
      <c r="I31" s="17"/>
      <c r="J31" s="18"/>
    </row>
    <row r="32" spans="2:10" x14ac:dyDescent="0.25">
      <c r="B32" s="7">
        <v>46141</v>
      </c>
      <c r="C32" s="8">
        <v>575</v>
      </c>
      <c r="D32" s="9"/>
      <c r="E32" s="10">
        <v>25.5</v>
      </c>
      <c r="F32" s="33">
        <f t="shared" si="0"/>
        <v>14662.5</v>
      </c>
      <c r="G32" s="19"/>
      <c r="H32" s="16"/>
      <c r="I32" s="17"/>
      <c r="J32" s="18"/>
    </row>
    <row r="33" spans="2:12" x14ac:dyDescent="0.25">
      <c r="B33" s="7">
        <v>46142</v>
      </c>
      <c r="C33" s="8">
        <v>574.5</v>
      </c>
      <c r="D33" s="9"/>
      <c r="E33" s="10">
        <v>25.5</v>
      </c>
      <c r="F33" s="33">
        <f t="shared" si="0"/>
        <v>14649.75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>
        <v>25.5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16305.5</v>
      </c>
      <c r="D35" s="43">
        <f>SUM(D4:D34)</f>
        <v>0</v>
      </c>
      <c r="E35" s="44"/>
      <c r="F35" s="45" t="s">
        <v>4</v>
      </c>
      <c r="G35" s="24"/>
      <c r="H35" s="72" t="s">
        <v>11</v>
      </c>
      <c r="I35" s="72"/>
      <c r="J35" s="25">
        <f>SUM(J4:J34)</f>
        <v>104569.53206999993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3" t="s">
        <v>13</v>
      </c>
      <c r="I36" s="73"/>
      <c r="J36" s="18">
        <f>F36+F37</f>
        <v>415790.25</v>
      </c>
      <c r="L36" s="31">
        <f>J36-J4-J5-J6</f>
        <v>411220.71515249996</v>
      </c>
    </row>
    <row r="37" spans="2:12" x14ac:dyDescent="0.25">
      <c r="B37" s="26" t="s">
        <v>14</v>
      </c>
      <c r="C37" s="30">
        <f>C35</f>
        <v>16305.5</v>
      </c>
      <c r="D37" s="9">
        <f>D35/1.03</f>
        <v>0</v>
      </c>
      <c r="E37" s="10"/>
      <c r="F37" s="33">
        <f>SUM(F4:F36)</f>
        <v>415790.25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4" t="s">
        <v>16</v>
      </c>
      <c r="C39" s="75"/>
      <c r="D39" s="27"/>
      <c r="E39" s="37"/>
      <c r="F39" s="38"/>
      <c r="G39" s="28"/>
      <c r="H39" s="76" t="s">
        <v>17</v>
      </c>
      <c r="I39" s="76"/>
      <c r="J39" s="29">
        <f>J36+J37+J38-J35</f>
        <v>311220.71793000004</v>
      </c>
    </row>
    <row r="40" spans="2:12" ht="15.75" thickBot="1" x14ac:dyDescent="0.3">
      <c r="B40" s="66"/>
      <c r="C40" s="67"/>
      <c r="D40" s="67"/>
      <c r="E40" s="67"/>
      <c r="F40" s="67"/>
      <c r="G40" s="67"/>
      <c r="H40" s="67"/>
      <c r="I40" s="67"/>
      <c r="J40" s="68"/>
    </row>
    <row r="41" spans="2:12" ht="15.75" thickBot="1" x14ac:dyDescent="0.3">
      <c r="B41" s="66"/>
      <c r="C41" s="67"/>
      <c r="D41" s="67"/>
      <c r="E41" s="67"/>
      <c r="F41" s="67"/>
      <c r="G41" s="67"/>
      <c r="H41" s="67"/>
      <c r="I41" s="67"/>
      <c r="J41" s="68"/>
    </row>
    <row r="42" spans="2:12" x14ac:dyDescent="0.25">
      <c r="J42" s="31"/>
    </row>
    <row r="43" spans="2:12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3B8B7A-F847-46DC-BFD6-EC5BA0B63ED1}">
  <dimension ref="B1:AC43"/>
  <sheetViews>
    <sheetView tabSelected="1" zoomScale="85" zoomScaleNormal="85" workbookViewId="0">
      <selection activeCell="N19" sqref="N1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7">
        <f>SUBTOTAL(109,N4:N38)</f>
        <v>0</v>
      </c>
    </row>
    <row r="2" spans="2:29" ht="25.5" customHeight="1" thickBot="1" x14ac:dyDescent="0.3">
      <c r="B2" s="77" t="s">
        <v>33</v>
      </c>
      <c r="C2" s="78"/>
      <c r="D2" s="78"/>
      <c r="E2" s="78"/>
      <c r="F2" s="78"/>
      <c r="G2" s="78"/>
      <c r="H2" s="78"/>
      <c r="I2" s="78"/>
      <c r="J2" s="79"/>
      <c r="L2" s="80" t="s">
        <v>48</v>
      </c>
      <c r="M2" s="81"/>
      <c r="N2" s="8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8" t="s">
        <v>0</v>
      </c>
      <c r="M3" s="58" t="s">
        <v>5</v>
      </c>
      <c r="N3" s="58" t="s">
        <v>4</v>
      </c>
    </row>
    <row r="4" spans="2:29" x14ac:dyDescent="0.25">
      <c r="B4" s="7">
        <v>46143</v>
      </c>
      <c r="C4" s="8">
        <v>632</v>
      </c>
      <c r="D4" s="9"/>
      <c r="E4" s="10">
        <v>25.5</v>
      </c>
      <c r="F4" s="33">
        <f>E4*C4</f>
        <v>16116</v>
      </c>
      <c r="G4" s="11"/>
      <c r="H4" s="12" t="s">
        <v>6</v>
      </c>
      <c r="I4" s="13">
        <v>0.01</v>
      </c>
      <c r="J4" s="14">
        <f>(F36+F37)*I4</f>
        <v>1133.8575000000001</v>
      </c>
      <c r="L4" s="61">
        <v>46070</v>
      </c>
      <c r="M4" s="13" t="s">
        <v>47</v>
      </c>
      <c r="N4" s="59">
        <v>400000</v>
      </c>
    </row>
    <row r="5" spans="2:29" x14ac:dyDescent="0.25">
      <c r="B5" s="7">
        <v>46144</v>
      </c>
      <c r="C5" s="8">
        <v>609.5</v>
      </c>
      <c r="D5" s="9"/>
      <c r="E5" s="10">
        <v>25.5</v>
      </c>
      <c r="F5" s="33">
        <f t="shared" ref="F5:F34" si="0">E5*C5</f>
        <v>15542.25</v>
      </c>
      <c r="G5" s="11"/>
      <c r="H5" s="12" t="s">
        <v>7</v>
      </c>
      <c r="I5" s="13">
        <v>1E-3</v>
      </c>
      <c r="J5" s="14">
        <f>(F36+F37-J4-J6)*I5</f>
        <v>112.25189250000001</v>
      </c>
      <c r="L5" s="64" t="s">
        <v>49</v>
      </c>
      <c r="M5" s="64"/>
      <c r="N5" s="65">
        <v>-100000</v>
      </c>
    </row>
    <row r="6" spans="2:29" x14ac:dyDescent="0.25">
      <c r="B6" s="7">
        <v>46145</v>
      </c>
      <c r="C6" s="8">
        <v>561</v>
      </c>
      <c r="D6" s="9"/>
      <c r="E6" s="10">
        <v>25.5</v>
      </c>
      <c r="F6" s="33">
        <f t="shared" si="0"/>
        <v>14305.5</v>
      </c>
      <c r="G6" s="11"/>
      <c r="H6" s="12" t="s">
        <v>8</v>
      </c>
      <c r="I6" s="13"/>
      <c r="J6" s="14"/>
      <c r="L6" s="64" t="s">
        <v>55</v>
      </c>
      <c r="M6" s="64"/>
      <c r="N6" s="65">
        <v>-100000</v>
      </c>
    </row>
    <row r="7" spans="2:29" x14ac:dyDescent="0.25">
      <c r="B7" s="7">
        <v>46146</v>
      </c>
      <c r="C7" s="8">
        <v>636</v>
      </c>
      <c r="D7" s="9"/>
      <c r="E7" s="10">
        <v>25.5</v>
      </c>
      <c r="F7" s="33">
        <f t="shared" si="0"/>
        <v>16218</v>
      </c>
      <c r="G7" s="11"/>
      <c r="H7" s="12" t="s">
        <v>9</v>
      </c>
      <c r="I7" s="13"/>
      <c r="J7" s="14">
        <f>'NİSAN 2026'!J39*-1</f>
        <v>-311220.71793000004</v>
      </c>
      <c r="L7" s="64" t="s">
        <v>57</v>
      </c>
      <c r="M7" s="64"/>
      <c r="N7" s="65">
        <v>-100000</v>
      </c>
    </row>
    <row r="8" spans="2:29" x14ac:dyDescent="0.25">
      <c r="B8" s="7">
        <v>46147</v>
      </c>
      <c r="C8" s="8">
        <v>660</v>
      </c>
      <c r="D8" s="9"/>
      <c r="E8" s="10">
        <v>25.5</v>
      </c>
      <c r="F8" s="33">
        <f t="shared" si="0"/>
        <v>16830</v>
      </c>
      <c r="G8" s="15"/>
      <c r="H8" s="16"/>
      <c r="I8" s="17"/>
      <c r="J8" s="18"/>
      <c r="L8" s="64" t="s">
        <v>59</v>
      </c>
      <c r="M8" s="64"/>
      <c r="N8" s="65">
        <v>-100000</v>
      </c>
    </row>
    <row r="9" spans="2:29" x14ac:dyDescent="0.25">
      <c r="B9" s="7">
        <v>46148</v>
      </c>
      <c r="C9" s="8">
        <v>688.5</v>
      </c>
      <c r="D9" s="9"/>
      <c r="E9" s="10">
        <v>25.5</v>
      </c>
      <c r="F9" s="33">
        <f t="shared" si="0"/>
        <v>17556.75</v>
      </c>
      <c r="G9" s="15"/>
      <c r="H9" s="16"/>
      <c r="I9" s="17"/>
      <c r="J9" s="18"/>
    </row>
    <row r="10" spans="2:29" x14ac:dyDescent="0.25">
      <c r="B10" s="7">
        <v>46149</v>
      </c>
      <c r="C10" s="8">
        <v>659.5</v>
      </c>
      <c r="D10" s="9"/>
      <c r="E10" s="10">
        <v>25.5</v>
      </c>
      <c r="F10" s="33">
        <f t="shared" si="0"/>
        <v>16817.25</v>
      </c>
      <c r="G10" s="15"/>
      <c r="H10" s="16" t="s">
        <v>58</v>
      </c>
      <c r="I10" s="17"/>
      <c r="J10" s="18">
        <v>100000</v>
      </c>
    </row>
    <row r="11" spans="2:29" x14ac:dyDescent="0.25">
      <c r="B11" s="7">
        <v>46150</v>
      </c>
      <c r="C11" s="8"/>
      <c r="D11" s="9"/>
      <c r="E11" s="10">
        <v>25.5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46151</v>
      </c>
      <c r="C12" s="8"/>
      <c r="D12" s="9"/>
      <c r="E12" s="10">
        <v>25.5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25.5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25.5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25.5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25.5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25.5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25.5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25.5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25.5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25.5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25.5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25.5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25.5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25.5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25.5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25.5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25.5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25.5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25.5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25.5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25.5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25.5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47"/>
      <c r="D34" s="48"/>
      <c r="E34" s="10">
        <v>25.5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4446.5</v>
      </c>
      <c r="D35" s="43">
        <f>SUM(D4:D34)</f>
        <v>0</v>
      </c>
      <c r="E35" s="44"/>
      <c r="F35" s="45" t="s">
        <v>4</v>
      </c>
      <c r="G35" s="24"/>
      <c r="H35" s="72" t="s">
        <v>11</v>
      </c>
      <c r="I35" s="72"/>
      <c r="J35" s="25">
        <f>SUM(J4:J34)</f>
        <v>-209974.60853750003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3" t="s">
        <v>13</v>
      </c>
      <c r="I36" s="73"/>
      <c r="J36" s="18">
        <f>F36+F37</f>
        <v>113385.75</v>
      </c>
      <c r="L36" s="31">
        <f>J36-J4-J5-J6</f>
        <v>112139.6406075</v>
      </c>
    </row>
    <row r="37" spans="2:12" x14ac:dyDescent="0.25">
      <c r="B37" s="26" t="s">
        <v>14</v>
      </c>
      <c r="C37" s="30">
        <f>C35</f>
        <v>4446.5</v>
      </c>
      <c r="D37" s="9">
        <f>D35/1.03</f>
        <v>0</v>
      </c>
      <c r="E37" s="10"/>
      <c r="F37" s="33">
        <f>SUM(F4:F36)</f>
        <v>113385.75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4" t="s">
        <v>16</v>
      </c>
      <c r="C39" s="75"/>
      <c r="D39" s="27"/>
      <c r="E39" s="37"/>
      <c r="F39" s="38"/>
      <c r="G39" s="28"/>
      <c r="H39" s="76" t="s">
        <v>17</v>
      </c>
      <c r="I39" s="76"/>
      <c r="J39" s="29">
        <f>J36+J37+J38-J35</f>
        <v>323360.35853750003</v>
      </c>
    </row>
    <row r="40" spans="2:12" ht="15.75" thickBot="1" x14ac:dyDescent="0.3">
      <c r="B40" s="66"/>
      <c r="C40" s="67"/>
      <c r="D40" s="67"/>
      <c r="E40" s="67"/>
      <c r="F40" s="67"/>
      <c r="G40" s="67"/>
      <c r="H40" s="67"/>
      <c r="I40" s="67"/>
      <c r="J40" s="68"/>
    </row>
    <row r="41" spans="2:12" ht="15.75" thickBot="1" x14ac:dyDescent="0.3">
      <c r="B41" s="66"/>
      <c r="C41" s="67"/>
      <c r="D41" s="67"/>
      <c r="E41" s="67"/>
      <c r="F41" s="67"/>
      <c r="G41" s="67"/>
      <c r="H41" s="67"/>
      <c r="I41" s="67"/>
      <c r="J41" s="68"/>
    </row>
    <row r="42" spans="2:12" x14ac:dyDescent="0.25">
      <c r="J42" s="31"/>
    </row>
    <row r="43" spans="2:12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18</vt:i4>
      </vt:variant>
      <vt:variant>
        <vt:lpstr>Adlandırılmış Aralıklar</vt:lpstr>
      </vt:variant>
      <vt:variant>
        <vt:i4>1</vt:i4>
      </vt:variant>
    </vt:vector>
  </HeadingPairs>
  <TitlesOfParts>
    <vt:vector size="19" baseType="lpstr">
      <vt:lpstr>ARALIK 2024</vt:lpstr>
      <vt:lpstr>OCAK 2025</vt:lpstr>
      <vt:lpstr>ŞUBAT 2025</vt:lpstr>
      <vt:lpstr>MART 2025</vt:lpstr>
      <vt:lpstr>NİSAN 2025</vt:lpstr>
      <vt:lpstr>MAYIS 2025</vt:lpstr>
      <vt:lpstr>HAZİRAN 2025</vt:lpstr>
      <vt:lpstr>TEMMUZ 2025</vt:lpstr>
      <vt:lpstr>AĞUSTOS 2025</vt:lpstr>
      <vt:lpstr>EYLÜL 2025</vt:lpstr>
      <vt:lpstr>EKİM 2025</vt:lpstr>
      <vt:lpstr>KASIM 2025</vt:lpstr>
      <vt:lpstr>ARALIK 2025</vt:lpstr>
      <vt:lpstr>OCAK 2026</vt:lpstr>
      <vt:lpstr>ŞUBAT 2026</vt:lpstr>
      <vt:lpstr>MART 2026</vt:lpstr>
      <vt:lpstr>NİSAN 2026</vt:lpstr>
      <vt:lpstr>MAYIS 2026</vt:lpstr>
      <vt:lpstr>'OCAK 2025'!Yazdırma_Alanı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Kantar</cp:lastModifiedBy>
  <cp:lastPrinted>2025-06-21T05:39:32Z</cp:lastPrinted>
  <dcterms:created xsi:type="dcterms:W3CDTF">2015-06-05T18:19:34Z</dcterms:created>
  <dcterms:modified xsi:type="dcterms:W3CDTF">2026-05-07T08:46:13Z</dcterms:modified>
</cp:coreProperties>
</file>